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Գնային առաջարկ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10" i="1" l="1"/>
  <c r="AH110" i="1"/>
  <c r="AI110" i="1" s="1"/>
  <c r="AK110" i="1" s="1"/>
  <c r="AJ109" i="1"/>
  <c r="AH109" i="1"/>
  <c r="AI109" i="1" s="1"/>
  <c r="AK109" i="1" s="1"/>
  <c r="AJ108" i="1"/>
  <c r="AH108" i="1"/>
  <c r="AI108" i="1" s="1"/>
  <c r="AK108" i="1" s="1"/>
  <c r="AJ107" i="1"/>
  <c r="AH107" i="1"/>
  <c r="AI107" i="1" s="1"/>
  <c r="AK107" i="1" s="1"/>
  <c r="AJ106" i="1"/>
  <c r="AH106" i="1"/>
  <c r="AI106" i="1" s="1"/>
  <c r="AK106" i="1" s="1"/>
  <c r="AJ104" i="1"/>
  <c r="AH104" i="1"/>
  <c r="AI104" i="1" s="1"/>
  <c r="AK104" i="1" s="1"/>
  <c r="AJ103" i="1"/>
  <c r="AH103" i="1"/>
  <c r="AI103" i="1" s="1"/>
  <c r="AK103" i="1" s="1"/>
  <c r="AJ102" i="1"/>
  <c r="AH102" i="1"/>
  <c r="AI102" i="1" s="1"/>
  <c r="AK102" i="1" s="1"/>
  <c r="AJ101" i="1"/>
  <c r="AH101" i="1"/>
  <c r="AI101" i="1" s="1"/>
  <c r="AK101" i="1" s="1"/>
  <c r="AJ100" i="1"/>
  <c r="AH100" i="1"/>
  <c r="AI100" i="1" s="1"/>
  <c r="AK100" i="1" s="1"/>
  <c r="AJ99" i="1"/>
  <c r="AH99" i="1"/>
  <c r="AI99" i="1" s="1"/>
  <c r="AK99" i="1" s="1"/>
  <c r="AJ98" i="1"/>
  <c r="AH98" i="1"/>
  <c r="AI98" i="1" s="1"/>
  <c r="AK98" i="1" s="1"/>
  <c r="AJ97" i="1"/>
  <c r="AH97" i="1"/>
  <c r="AI97" i="1" s="1"/>
  <c r="AK97" i="1" s="1"/>
  <c r="AJ95" i="1"/>
  <c r="AH95" i="1"/>
  <c r="AI95" i="1" s="1"/>
  <c r="AK95" i="1" s="1"/>
  <c r="AJ94" i="1"/>
  <c r="AH94" i="1"/>
  <c r="AI94" i="1" s="1"/>
  <c r="AK94" i="1" s="1"/>
  <c r="AJ93" i="1"/>
  <c r="AH93" i="1"/>
  <c r="AI93" i="1" s="1"/>
  <c r="AK93" i="1" s="1"/>
  <c r="AJ92" i="1"/>
  <c r="AH92" i="1"/>
  <c r="AI92" i="1" s="1"/>
  <c r="AK92" i="1" s="1"/>
  <c r="AJ91" i="1"/>
  <c r="AH91" i="1"/>
  <c r="AI91" i="1" s="1"/>
  <c r="AK91" i="1" s="1"/>
  <c r="AJ90" i="1"/>
  <c r="AH90" i="1"/>
  <c r="AI90" i="1" s="1"/>
  <c r="AK90" i="1" s="1"/>
  <c r="AJ89" i="1"/>
  <c r="AH89" i="1"/>
  <c r="AI89" i="1" s="1"/>
  <c r="AK89" i="1" s="1"/>
  <c r="AJ88" i="1"/>
  <c r="AH88" i="1"/>
  <c r="AI88" i="1" s="1"/>
  <c r="AK88" i="1" s="1"/>
  <c r="AJ87" i="1"/>
  <c r="AH87" i="1"/>
  <c r="AI87" i="1" s="1"/>
  <c r="AK87" i="1" s="1"/>
  <c r="AJ85" i="1"/>
  <c r="AH85" i="1"/>
  <c r="AI85" i="1" s="1"/>
  <c r="AK85" i="1" s="1"/>
  <c r="AJ84" i="1"/>
  <c r="AH84" i="1"/>
  <c r="AI84" i="1" s="1"/>
  <c r="AK84" i="1" s="1"/>
  <c r="AJ83" i="1"/>
  <c r="AH83" i="1"/>
  <c r="AI83" i="1" s="1"/>
  <c r="AK83" i="1" s="1"/>
  <c r="AJ81" i="1"/>
  <c r="AH81" i="1"/>
  <c r="AI81" i="1" s="1"/>
  <c r="AK81" i="1" s="1"/>
  <c r="AJ80" i="1"/>
  <c r="AH80" i="1"/>
  <c r="AI80" i="1" s="1"/>
  <c r="AK80" i="1" s="1"/>
  <c r="AJ79" i="1"/>
  <c r="AH79" i="1"/>
  <c r="AI79" i="1" s="1"/>
  <c r="AK79" i="1" s="1"/>
  <c r="AJ78" i="1"/>
  <c r="AH78" i="1"/>
  <c r="AI78" i="1" s="1"/>
  <c r="AK78" i="1" s="1"/>
  <c r="AJ77" i="1"/>
  <c r="AH77" i="1"/>
  <c r="AI77" i="1" s="1"/>
  <c r="AK77" i="1" s="1"/>
  <c r="AJ75" i="1"/>
  <c r="AH75" i="1"/>
  <c r="AI75" i="1" s="1"/>
  <c r="AK75" i="1" s="1"/>
  <c r="AJ74" i="1"/>
  <c r="AH74" i="1"/>
  <c r="AI74" i="1" s="1"/>
  <c r="AK74" i="1" s="1"/>
  <c r="AJ73" i="1"/>
  <c r="AH73" i="1"/>
  <c r="AI73" i="1" s="1"/>
  <c r="AK73" i="1" s="1"/>
  <c r="AJ72" i="1"/>
  <c r="AH72" i="1"/>
  <c r="AI72" i="1" s="1"/>
  <c r="AK72" i="1" s="1"/>
  <c r="AJ71" i="1"/>
  <c r="AH71" i="1"/>
  <c r="AI71" i="1" s="1"/>
  <c r="AK71" i="1" s="1"/>
  <c r="AJ70" i="1"/>
  <c r="AH70" i="1"/>
  <c r="AI70" i="1" s="1"/>
  <c r="AK70" i="1" s="1"/>
  <c r="AJ69" i="1"/>
  <c r="AH69" i="1"/>
  <c r="AI69" i="1" s="1"/>
  <c r="AK69" i="1" s="1"/>
  <c r="AJ68" i="1"/>
  <c r="AH68" i="1"/>
  <c r="AI68" i="1" s="1"/>
  <c r="AK68" i="1" s="1"/>
  <c r="AJ67" i="1"/>
  <c r="AH67" i="1"/>
  <c r="AI67" i="1" s="1"/>
  <c r="AK67" i="1" s="1"/>
  <c r="AJ66" i="1"/>
  <c r="AH66" i="1"/>
  <c r="AI66" i="1" s="1"/>
  <c r="AK66" i="1" s="1"/>
  <c r="AJ64" i="1"/>
  <c r="AH64" i="1"/>
  <c r="AI64" i="1" s="1"/>
  <c r="AK64" i="1" s="1"/>
  <c r="AJ63" i="1"/>
  <c r="AH63" i="1"/>
  <c r="AI63" i="1" s="1"/>
  <c r="AK63" i="1" s="1"/>
  <c r="AJ62" i="1"/>
  <c r="AH62" i="1"/>
  <c r="AI62" i="1" s="1"/>
  <c r="AK62" i="1" s="1"/>
  <c r="AJ61" i="1"/>
  <c r="AH61" i="1"/>
  <c r="AI61" i="1" s="1"/>
  <c r="AK61" i="1" s="1"/>
  <c r="AJ60" i="1"/>
  <c r="AH60" i="1"/>
  <c r="AI60" i="1" s="1"/>
  <c r="AK60" i="1" s="1"/>
  <c r="AJ59" i="1"/>
  <c r="AH59" i="1"/>
  <c r="AI59" i="1" s="1"/>
  <c r="AK59" i="1" s="1"/>
  <c r="AJ58" i="1"/>
  <c r="AH58" i="1"/>
  <c r="AI58" i="1" s="1"/>
  <c r="AK58" i="1" s="1"/>
  <c r="AJ57" i="1"/>
  <c r="AH57" i="1"/>
  <c r="AI57" i="1" s="1"/>
  <c r="AK57" i="1" s="1"/>
  <c r="AJ56" i="1"/>
  <c r="AH56" i="1"/>
  <c r="AI56" i="1" s="1"/>
  <c r="AK56" i="1" s="1"/>
  <c r="AJ54" i="1"/>
  <c r="AH54" i="1"/>
  <c r="AI54" i="1" s="1"/>
  <c r="AK54" i="1" s="1"/>
  <c r="AJ53" i="1"/>
  <c r="AH53" i="1"/>
  <c r="AI53" i="1" s="1"/>
  <c r="AK53" i="1" s="1"/>
  <c r="AJ52" i="1"/>
  <c r="AH52" i="1"/>
  <c r="AI52" i="1" s="1"/>
  <c r="AK52" i="1" s="1"/>
  <c r="AJ51" i="1"/>
  <c r="AH51" i="1"/>
  <c r="AI51" i="1" s="1"/>
  <c r="AK51" i="1" s="1"/>
  <c r="AJ50" i="1"/>
  <c r="AH50" i="1"/>
  <c r="AI50" i="1" s="1"/>
  <c r="AK50" i="1" s="1"/>
  <c r="AJ49" i="1"/>
  <c r="AH49" i="1"/>
  <c r="AI49" i="1" s="1"/>
  <c r="AK49" i="1" s="1"/>
  <c r="AJ48" i="1"/>
  <c r="AH48" i="1"/>
  <c r="AI48" i="1" s="1"/>
  <c r="AK48" i="1" s="1"/>
  <c r="AJ47" i="1"/>
  <c r="AH47" i="1"/>
  <c r="AI47" i="1" s="1"/>
  <c r="AK47" i="1" s="1"/>
  <c r="AJ46" i="1"/>
  <c r="AH46" i="1"/>
  <c r="AI46" i="1" s="1"/>
  <c r="AK46" i="1" s="1"/>
  <c r="AJ45" i="1"/>
  <c r="AH45" i="1"/>
  <c r="AI45" i="1" s="1"/>
  <c r="AK45" i="1" s="1"/>
  <c r="AJ44" i="1"/>
  <c r="AH44" i="1"/>
  <c r="AI44" i="1" s="1"/>
  <c r="AK44" i="1" s="1"/>
  <c r="AJ43" i="1"/>
  <c r="AH43" i="1"/>
  <c r="AI43" i="1" s="1"/>
  <c r="AK43" i="1" s="1"/>
  <c r="AJ42" i="1"/>
  <c r="AH42" i="1"/>
  <c r="AI42" i="1" s="1"/>
  <c r="AK42" i="1" s="1"/>
  <c r="AJ41" i="1"/>
  <c r="AH41" i="1"/>
  <c r="AI41" i="1" s="1"/>
  <c r="AK41" i="1" s="1"/>
  <c r="AJ39" i="1"/>
  <c r="AH39" i="1"/>
  <c r="AI39" i="1" s="1"/>
  <c r="AK39" i="1" s="1"/>
  <c r="AJ38" i="1"/>
  <c r="AH38" i="1"/>
  <c r="AI38" i="1" s="1"/>
  <c r="AK38" i="1" s="1"/>
  <c r="AJ37" i="1"/>
  <c r="AH37" i="1"/>
  <c r="AI37" i="1" s="1"/>
  <c r="AK37" i="1" s="1"/>
  <c r="AJ36" i="1"/>
  <c r="AH36" i="1"/>
  <c r="AI36" i="1" s="1"/>
  <c r="AK36" i="1" s="1"/>
  <c r="AJ35" i="1"/>
  <c r="AH35" i="1"/>
  <c r="AI35" i="1" s="1"/>
  <c r="AK35" i="1" s="1"/>
  <c r="AJ34" i="1"/>
  <c r="AH34" i="1"/>
  <c r="AI34" i="1" s="1"/>
  <c r="AK34" i="1" s="1"/>
  <c r="AJ33" i="1"/>
  <c r="AH33" i="1"/>
  <c r="AI33" i="1" s="1"/>
  <c r="AK33" i="1" s="1"/>
  <c r="AJ32" i="1"/>
  <c r="AH32" i="1"/>
  <c r="AI32" i="1" s="1"/>
  <c r="AK32" i="1" s="1"/>
  <c r="AJ31" i="1"/>
  <c r="AH31" i="1"/>
  <c r="AI31" i="1" s="1"/>
  <c r="AK31" i="1" s="1"/>
  <c r="AJ30" i="1"/>
  <c r="AH30" i="1"/>
  <c r="AI30" i="1" s="1"/>
  <c r="AK30" i="1" s="1"/>
  <c r="AJ29" i="1"/>
  <c r="AH29" i="1"/>
  <c r="AI29" i="1" s="1"/>
  <c r="AK29" i="1" s="1"/>
  <c r="AJ28" i="1"/>
  <c r="AH28" i="1"/>
  <c r="AI28" i="1" s="1"/>
  <c r="AK28" i="1" s="1"/>
  <c r="AJ27" i="1"/>
  <c r="AH27" i="1"/>
  <c r="AI27" i="1" s="1"/>
  <c r="AK27" i="1" s="1"/>
  <c r="AJ26" i="1"/>
  <c r="AH26" i="1"/>
  <c r="AI26" i="1" s="1"/>
  <c r="AK26" i="1" s="1"/>
  <c r="AJ25" i="1"/>
  <c r="AH25" i="1"/>
  <c r="AI25" i="1" s="1"/>
  <c r="AK25" i="1" s="1"/>
  <c r="AJ24" i="1"/>
  <c r="AH24" i="1"/>
  <c r="AI24" i="1" s="1"/>
  <c r="AK24" i="1" s="1"/>
  <c r="AJ22" i="1"/>
  <c r="AH22" i="1"/>
  <c r="AI22" i="1" s="1"/>
  <c r="AK22" i="1" s="1"/>
  <c r="AJ21" i="1"/>
  <c r="AH21" i="1"/>
  <c r="AI21" i="1" s="1"/>
  <c r="AK21" i="1" s="1"/>
  <c r="AJ20" i="1"/>
  <c r="AH20" i="1"/>
  <c r="AI20" i="1" s="1"/>
  <c r="AK20" i="1" s="1"/>
  <c r="AJ19" i="1"/>
  <c r="AH19" i="1"/>
  <c r="AI19" i="1" s="1"/>
  <c r="AK19" i="1" s="1"/>
  <c r="AJ18" i="1"/>
  <c r="AH18" i="1"/>
  <c r="AI18" i="1" s="1"/>
  <c r="AK18" i="1" s="1"/>
  <c r="AJ17" i="1"/>
  <c r="AH17" i="1"/>
  <c r="AI17" i="1" s="1"/>
  <c r="AK17" i="1" s="1"/>
  <c r="AJ16" i="1"/>
  <c r="AH16" i="1"/>
  <c r="AI16" i="1" s="1"/>
  <c r="AK16" i="1" s="1"/>
  <c r="AJ15" i="1"/>
  <c r="AH15" i="1"/>
  <c r="AI15" i="1" s="1"/>
  <c r="AK15" i="1" s="1"/>
  <c r="AJ14" i="1"/>
  <c r="AH14" i="1"/>
  <c r="AI14" i="1" s="1"/>
  <c r="AK14" i="1" s="1"/>
  <c r="AJ13" i="1"/>
  <c r="AH13" i="1"/>
  <c r="AI13" i="1" s="1"/>
  <c r="AK13" i="1" s="1"/>
  <c r="AJ12" i="1"/>
  <c r="AH12" i="1"/>
  <c r="AI12" i="1" s="1"/>
  <c r="AK12" i="1" s="1"/>
  <c r="AJ11" i="1"/>
  <c r="AH11" i="1"/>
  <c r="AI11" i="1" s="1"/>
  <c r="AK11" i="1" s="1"/>
  <c r="AJ10" i="1"/>
  <c r="AH10" i="1"/>
  <c r="AI10" i="1" s="1"/>
  <c r="AK10" i="1" s="1"/>
  <c r="AJ9" i="1"/>
  <c r="AH9" i="1"/>
  <c r="AI9" i="1" s="1"/>
  <c r="AK9" i="1" s="1"/>
  <c r="AJ8" i="1"/>
  <c r="AH8" i="1"/>
  <c r="AI8" i="1" s="1"/>
  <c r="AK8" i="1" s="1"/>
  <c r="AJ7" i="1"/>
  <c r="AH7" i="1"/>
  <c r="AI7" i="1" s="1"/>
  <c r="AK7" i="1" s="1"/>
  <c r="AE110" i="1"/>
  <c r="AC110" i="1"/>
  <c r="AD110" i="1" s="1"/>
  <c r="AF110" i="1" s="1"/>
  <c r="AE109" i="1"/>
  <c r="AC109" i="1"/>
  <c r="AD109" i="1" s="1"/>
  <c r="AF109" i="1" s="1"/>
  <c r="AE108" i="1"/>
  <c r="AC108" i="1"/>
  <c r="AD108" i="1" s="1"/>
  <c r="AF108" i="1" s="1"/>
  <c r="AE107" i="1"/>
  <c r="AC107" i="1"/>
  <c r="AD107" i="1" s="1"/>
  <c r="AF107" i="1" s="1"/>
  <c r="AE106" i="1"/>
  <c r="AC106" i="1"/>
  <c r="AD106" i="1" s="1"/>
  <c r="AF106" i="1" s="1"/>
  <c r="AE104" i="1"/>
  <c r="AC104" i="1"/>
  <c r="AD104" i="1" s="1"/>
  <c r="AF104" i="1" s="1"/>
  <c r="AE103" i="1"/>
  <c r="AC103" i="1"/>
  <c r="AD103" i="1" s="1"/>
  <c r="AF103" i="1" s="1"/>
  <c r="AE102" i="1"/>
  <c r="AC102" i="1"/>
  <c r="AD102" i="1" s="1"/>
  <c r="AF102" i="1" s="1"/>
  <c r="AE101" i="1"/>
  <c r="AC101" i="1"/>
  <c r="AD101" i="1" s="1"/>
  <c r="AF101" i="1" s="1"/>
  <c r="AE100" i="1"/>
  <c r="AC100" i="1"/>
  <c r="AD100" i="1" s="1"/>
  <c r="AF100" i="1" s="1"/>
  <c r="AE99" i="1"/>
  <c r="AC99" i="1"/>
  <c r="AD99" i="1" s="1"/>
  <c r="AF99" i="1" s="1"/>
  <c r="AE98" i="1"/>
  <c r="AC98" i="1"/>
  <c r="AD98" i="1" s="1"/>
  <c r="AF98" i="1" s="1"/>
  <c r="AE97" i="1"/>
  <c r="AC97" i="1"/>
  <c r="AD97" i="1" s="1"/>
  <c r="AF97" i="1" s="1"/>
  <c r="AE95" i="1"/>
  <c r="AC95" i="1"/>
  <c r="AD95" i="1" s="1"/>
  <c r="AF95" i="1" s="1"/>
  <c r="AE94" i="1"/>
  <c r="AC94" i="1"/>
  <c r="AD94" i="1" s="1"/>
  <c r="AF94" i="1" s="1"/>
  <c r="AE93" i="1"/>
  <c r="AC93" i="1"/>
  <c r="AD93" i="1" s="1"/>
  <c r="AF93" i="1" s="1"/>
  <c r="AE92" i="1"/>
  <c r="AC92" i="1"/>
  <c r="AD92" i="1" s="1"/>
  <c r="AF92" i="1" s="1"/>
  <c r="AE91" i="1"/>
  <c r="AC91" i="1"/>
  <c r="AD91" i="1" s="1"/>
  <c r="AF91" i="1" s="1"/>
  <c r="AE90" i="1"/>
  <c r="AC90" i="1"/>
  <c r="AD90" i="1" s="1"/>
  <c r="AF90" i="1" s="1"/>
  <c r="AE89" i="1"/>
  <c r="AC89" i="1"/>
  <c r="AD89" i="1" s="1"/>
  <c r="AF89" i="1" s="1"/>
  <c r="AE88" i="1"/>
  <c r="AC88" i="1"/>
  <c r="AD88" i="1" s="1"/>
  <c r="AF88" i="1" s="1"/>
  <c r="AE87" i="1"/>
  <c r="AC87" i="1"/>
  <c r="AD87" i="1" s="1"/>
  <c r="AF87" i="1" s="1"/>
  <c r="AE85" i="1"/>
  <c r="AC85" i="1"/>
  <c r="AD85" i="1" s="1"/>
  <c r="AF85" i="1" s="1"/>
  <c r="AE84" i="1"/>
  <c r="AC84" i="1"/>
  <c r="AD84" i="1" s="1"/>
  <c r="AF84" i="1" s="1"/>
  <c r="AE83" i="1"/>
  <c r="AC83" i="1"/>
  <c r="AD83" i="1" s="1"/>
  <c r="AF83" i="1" s="1"/>
  <c r="AE81" i="1"/>
  <c r="AC81" i="1"/>
  <c r="AD81" i="1" s="1"/>
  <c r="AF81" i="1" s="1"/>
  <c r="AE80" i="1"/>
  <c r="AC80" i="1"/>
  <c r="AD80" i="1" s="1"/>
  <c r="AF80" i="1" s="1"/>
  <c r="AE79" i="1"/>
  <c r="AC79" i="1"/>
  <c r="AD79" i="1" s="1"/>
  <c r="AF79" i="1" s="1"/>
  <c r="AE78" i="1"/>
  <c r="AC78" i="1"/>
  <c r="AD78" i="1" s="1"/>
  <c r="AF78" i="1" s="1"/>
  <c r="AE77" i="1"/>
  <c r="AC77" i="1"/>
  <c r="AD77" i="1" s="1"/>
  <c r="AF77" i="1" s="1"/>
  <c r="AE75" i="1"/>
  <c r="AC75" i="1"/>
  <c r="AD75" i="1" s="1"/>
  <c r="AF75" i="1" s="1"/>
  <c r="AE74" i="1"/>
  <c r="AC74" i="1"/>
  <c r="AD74" i="1" s="1"/>
  <c r="AF74" i="1" s="1"/>
  <c r="AE73" i="1"/>
  <c r="AC73" i="1"/>
  <c r="AD73" i="1" s="1"/>
  <c r="AF73" i="1" s="1"/>
  <c r="AE72" i="1"/>
  <c r="AC72" i="1"/>
  <c r="AD72" i="1" s="1"/>
  <c r="AF72" i="1" s="1"/>
  <c r="AE71" i="1"/>
  <c r="AC71" i="1"/>
  <c r="AD71" i="1" s="1"/>
  <c r="AF71" i="1" s="1"/>
  <c r="AE70" i="1"/>
  <c r="AC70" i="1"/>
  <c r="AD70" i="1" s="1"/>
  <c r="AF70" i="1" s="1"/>
  <c r="AE69" i="1"/>
  <c r="AC69" i="1"/>
  <c r="AD69" i="1" s="1"/>
  <c r="AF69" i="1" s="1"/>
  <c r="AE68" i="1"/>
  <c r="AC68" i="1"/>
  <c r="AD68" i="1" s="1"/>
  <c r="AF68" i="1" s="1"/>
  <c r="AE67" i="1"/>
  <c r="AC67" i="1"/>
  <c r="AD67" i="1" s="1"/>
  <c r="AF67" i="1" s="1"/>
  <c r="AE66" i="1"/>
  <c r="AC66" i="1"/>
  <c r="AD66" i="1" s="1"/>
  <c r="AF66" i="1" s="1"/>
  <c r="AE64" i="1"/>
  <c r="AC64" i="1"/>
  <c r="AD64" i="1" s="1"/>
  <c r="AF64" i="1" s="1"/>
  <c r="AE63" i="1"/>
  <c r="AC63" i="1"/>
  <c r="AD63" i="1" s="1"/>
  <c r="AF63" i="1" s="1"/>
  <c r="AE62" i="1"/>
  <c r="AC62" i="1"/>
  <c r="AD62" i="1" s="1"/>
  <c r="AF62" i="1" s="1"/>
  <c r="AE61" i="1"/>
  <c r="AC61" i="1"/>
  <c r="AD61" i="1" s="1"/>
  <c r="AF61" i="1" s="1"/>
  <c r="AE60" i="1"/>
  <c r="AC60" i="1"/>
  <c r="AD60" i="1" s="1"/>
  <c r="AF60" i="1" s="1"/>
  <c r="AE59" i="1"/>
  <c r="AC59" i="1"/>
  <c r="AD59" i="1" s="1"/>
  <c r="AF59" i="1" s="1"/>
  <c r="AE58" i="1"/>
  <c r="AC58" i="1"/>
  <c r="AD58" i="1" s="1"/>
  <c r="AF58" i="1" s="1"/>
  <c r="AE57" i="1"/>
  <c r="AC57" i="1"/>
  <c r="AD57" i="1" s="1"/>
  <c r="AF57" i="1" s="1"/>
  <c r="AE56" i="1"/>
  <c r="AC56" i="1"/>
  <c r="AD56" i="1" s="1"/>
  <c r="AF56" i="1" s="1"/>
  <c r="AE54" i="1"/>
  <c r="AC54" i="1"/>
  <c r="AD54" i="1" s="1"/>
  <c r="AF54" i="1" s="1"/>
  <c r="AE53" i="1"/>
  <c r="AC53" i="1"/>
  <c r="AD53" i="1" s="1"/>
  <c r="AF53" i="1" s="1"/>
  <c r="AE52" i="1"/>
  <c r="AC52" i="1"/>
  <c r="AD52" i="1" s="1"/>
  <c r="AF52" i="1" s="1"/>
  <c r="AE51" i="1"/>
  <c r="AC51" i="1"/>
  <c r="AD51" i="1" s="1"/>
  <c r="AF51" i="1" s="1"/>
  <c r="AE50" i="1"/>
  <c r="AC50" i="1"/>
  <c r="AD50" i="1" s="1"/>
  <c r="AF50" i="1" s="1"/>
  <c r="AE49" i="1"/>
  <c r="AC49" i="1"/>
  <c r="AD49" i="1" s="1"/>
  <c r="AF49" i="1" s="1"/>
  <c r="AE48" i="1"/>
  <c r="AC48" i="1"/>
  <c r="AD48" i="1" s="1"/>
  <c r="AF48" i="1" s="1"/>
  <c r="AE47" i="1"/>
  <c r="AC47" i="1"/>
  <c r="AD47" i="1" s="1"/>
  <c r="AF47" i="1" s="1"/>
  <c r="AE46" i="1"/>
  <c r="AC46" i="1"/>
  <c r="AD46" i="1" s="1"/>
  <c r="AF46" i="1" s="1"/>
  <c r="AE45" i="1"/>
  <c r="AC45" i="1"/>
  <c r="AD45" i="1" s="1"/>
  <c r="AF45" i="1" s="1"/>
  <c r="AE44" i="1"/>
  <c r="AC44" i="1"/>
  <c r="AD44" i="1" s="1"/>
  <c r="AF44" i="1" s="1"/>
  <c r="AE43" i="1"/>
  <c r="AC43" i="1"/>
  <c r="AD43" i="1" s="1"/>
  <c r="AF43" i="1" s="1"/>
  <c r="AE42" i="1"/>
  <c r="AC42" i="1"/>
  <c r="AD42" i="1" s="1"/>
  <c r="AF42" i="1" s="1"/>
  <c r="AE41" i="1"/>
  <c r="AC41" i="1"/>
  <c r="AD41" i="1" s="1"/>
  <c r="AF41" i="1" s="1"/>
  <c r="AE39" i="1"/>
  <c r="AC39" i="1"/>
  <c r="AD39" i="1" s="1"/>
  <c r="AF39" i="1" s="1"/>
  <c r="AE38" i="1"/>
  <c r="AC38" i="1"/>
  <c r="AD38" i="1" s="1"/>
  <c r="AF38" i="1" s="1"/>
  <c r="AE37" i="1"/>
  <c r="AC37" i="1"/>
  <c r="AD37" i="1" s="1"/>
  <c r="AF37" i="1" s="1"/>
  <c r="AE36" i="1"/>
  <c r="AC36" i="1"/>
  <c r="AD36" i="1" s="1"/>
  <c r="AF36" i="1" s="1"/>
  <c r="AE35" i="1"/>
  <c r="AC35" i="1"/>
  <c r="AD35" i="1" s="1"/>
  <c r="AF35" i="1" s="1"/>
  <c r="AE34" i="1"/>
  <c r="AC34" i="1"/>
  <c r="AD34" i="1" s="1"/>
  <c r="AF34" i="1" s="1"/>
  <c r="AE33" i="1"/>
  <c r="AC33" i="1"/>
  <c r="AD33" i="1" s="1"/>
  <c r="AF33" i="1" s="1"/>
  <c r="AE32" i="1"/>
  <c r="AC32" i="1"/>
  <c r="AD32" i="1" s="1"/>
  <c r="AF32" i="1" s="1"/>
  <c r="AE31" i="1"/>
  <c r="AC31" i="1"/>
  <c r="AD31" i="1" s="1"/>
  <c r="AF31" i="1" s="1"/>
  <c r="AE30" i="1"/>
  <c r="AC30" i="1"/>
  <c r="AD30" i="1" s="1"/>
  <c r="AF30" i="1" s="1"/>
  <c r="AE29" i="1"/>
  <c r="AC29" i="1"/>
  <c r="AD29" i="1" s="1"/>
  <c r="AF29" i="1" s="1"/>
  <c r="AE28" i="1"/>
  <c r="AC28" i="1"/>
  <c r="AD28" i="1" s="1"/>
  <c r="AF28" i="1" s="1"/>
  <c r="AE27" i="1"/>
  <c r="AC27" i="1"/>
  <c r="AD27" i="1" s="1"/>
  <c r="AF27" i="1" s="1"/>
  <c r="AE26" i="1"/>
  <c r="AC26" i="1"/>
  <c r="AD26" i="1" s="1"/>
  <c r="AF26" i="1" s="1"/>
  <c r="AE25" i="1"/>
  <c r="AC25" i="1"/>
  <c r="AD25" i="1" s="1"/>
  <c r="AF25" i="1" s="1"/>
  <c r="AE24" i="1"/>
  <c r="AC24" i="1"/>
  <c r="AD24" i="1" s="1"/>
  <c r="AF24" i="1" s="1"/>
  <c r="AE22" i="1"/>
  <c r="AC22" i="1"/>
  <c r="AD22" i="1" s="1"/>
  <c r="AF22" i="1" s="1"/>
  <c r="AE21" i="1"/>
  <c r="AC21" i="1"/>
  <c r="AD21" i="1" s="1"/>
  <c r="AF21" i="1" s="1"/>
  <c r="AE20" i="1"/>
  <c r="AC20" i="1"/>
  <c r="AD20" i="1" s="1"/>
  <c r="AF20" i="1" s="1"/>
  <c r="AE19" i="1"/>
  <c r="AC19" i="1"/>
  <c r="AD19" i="1" s="1"/>
  <c r="AF19" i="1" s="1"/>
  <c r="AE18" i="1"/>
  <c r="AC18" i="1"/>
  <c r="AD18" i="1" s="1"/>
  <c r="AF18" i="1" s="1"/>
  <c r="AE17" i="1"/>
  <c r="AC17" i="1"/>
  <c r="AD17" i="1" s="1"/>
  <c r="AF17" i="1" s="1"/>
  <c r="AE16" i="1"/>
  <c r="AC16" i="1"/>
  <c r="AD16" i="1" s="1"/>
  <c r="AF16" i="1" s="1"/>
  <c r="AE15" i="1"/>
  <c r="AC15" i="1"/>
  <c r="AD15" i="1" s="1"/>
  <c r="AF15" i="1" s="1"/>
  <c r="AE14" i="1"/>
  <c r="AC14" i="1"/>
  <c r="AD14" i="1" s="1"/>
  <c r="AF14" i="1" s="1"/>
  <c r="AE13" i="1"/>
  <c r="AC13" i="1"/>
  <c r="AD13" i="1" s="1"/>
  <c r="AF13" i="1" s="1"/>
  <c r="AE12" i="1"/>
  <c r="AC12" i="1"/>
  <c r="AD12" i="1" s="1"/>
  <c r="AF12" i="1" s="1"/>
  <c r="AE11" i="1"/>
  <c r="AC11" i="1"/>
  <c r="AD11" i="1" s="1"/>
  <c r="AF11" i="1" s="1"/>
  <c r="AE10" i="1"/>
  <c r="AC10" i="1"/>
  <c r="AD10" i="1" s="1"/>
  <c r="AF10" i="1" s="1"/>
  <c r="AE9" i="1"/>
  <c r="AC9" i="1"/>
  <c r="AD9" i="1" s="1"/>
  <c r="AF9" i="1" s="1"/>
  <c r="AE8" i="1"/>
  <c r="AC8" i="1"/>
  <c r="AD8" i="1" s="1"/>
  <c r="AF8" i="1" s="1"/>
  <c r="AE7" i="1"/>
  <c r="AC7" i="1"/>
  <c r="AD7" i="1" s="1"/>
  <c r="AF7" i="1" s="1"/>
  <c r="Z110" i="1"/>
  <c r="X110" i="1"/>
  <c r="Y110" i="1" s="1"/>
  <c r="AA110" i="1" s="1"/>
  <c r="Z109" i="1"/>
  <c r="X109" i="1"/>
  <c r="Y109" i="1" s="1"/>
  <c r="AA109" i="1" s="1"/>
  <c r="Z108" i="1"/>
  <c r="Y108" i="1"/>
  <c r="AA108" i="1" s="1"/>
  <c r="X108" i="1"/>
  <c r="Z107" i="1"/>
  <c r="X107" i="1"/>
  <c r="Y107" i="1" s="1"/>
  <c r="AA107" i="1" s="1"/>
  <c r="Z106" i="1"/>
  <c r="X106" i="1"/>
  <c r="Y106" i="1" s="1"/>
  <c r="AA106" i="1" s="1"/>
  <c r="Z104" i="1"/>
  <c r="X104" i="1"/>
  <c r="Y104" i="1" s="1"/>
  <c r="AA104" i="1" s="1"/>
  <c r="Z103" i="1"/>
  <c r="Y103" i="1"/>
  <c r="AA103" i="1" s="1"/>
  <c r="X103" i="1"/>
  <c r="Z102" i="1"/>
  <c r="X102" i="1"/>
  <c r="Y102" i="1" s="1"/>
  <c r="AA102" i="1" s="1"/>
  <c r="Z101" i="1"/>
  <c r="X101" i="1"/>
  <c r="Y101" i="1" s="1"/>
  <c r="AA101" i="1" s="1"/>
  <c r="Z100" i="1"/>
  <c r="X100" i="1"/>
  <c r="Y100" i="1" s="1"/>
  <c r="AA100" i="1" s="1"/>
  <c r="Z99" i="1"/>
  <c r="Y99" i="1"/>
  <c r="AA99" i="1" s="1"/>
  <c r="X99" i="1"/>
  <c r="Z98" i="1"/>
  <c r="X98" i="1"/>
  <c r="Y98" i="1" s="1"/>
  <c r="AA98" i="1" s="1"/>
  <c r="Z97" i="1"/>
  <c r="X97" i="1"/>
  <c r="Y97" i="1" s="1"/>
  <c r="AA97" i="1" s="1"/>
  <c r="Z95" i="1"/>
  <c r="Y95" i="1"/>
  <c r="AA95" i="1" s="1"/>
  <c r="X95" i="1"/>
  <c r="Z94" i="1"/>
  <c r="Y94" i="1"/>
  <c r="AA94" i="1" s="1"/>
  <c r="X94" i="1"/>
  <c r="Z93" i="1"/>
  <c r="X93" i="1"/>
  <c r="Y93" i="1" s="1"/>
  <c r="AA93" i="1" s="1"/>
  <c r="Z92" i="1"/>
  <c r="X92" i="1"/>
  <c r="Y92" i="1" s="1"/>
  <c r="AA92" i="1" s="1"/>
  <c r="Z91" i="1"/>
  <c r="Y91" i="1"/>
  <c r="AA91" i="1" s="1"/>
  <c r="X91" i="1"/>
  <c r="Z90" i="1"/>
  <c r="Y90" i="1"/>
  <c r="AA90" i="1" s="1"/>
  <c r="X90" i="1"/>
  <c r="Z89" i="1"/>
  <c r="X89" i="1"/>
  <c r="Y89" i="1" s="1"/>
  <c r="AA89" i="1" s="1"/>
  <c r="Z88" i="1"/>
  <c r="X88" i="1"/>
  <c r="Y88" i="1" s="1"/>
  <c r="AA88" i="1" s="1"/>
  <c r="Z87" i="1"/>
  <c r="Y87" i="1"/>
  <c r="AA87" i="1" s="1"/>
  <c r="X87" i="1"/>
  <c r="Z85" i="1"/>
  <c r="Y85" i="1"/>
  <c r="AA85" i="1" s="1"/>
  <c r="X85" i="1"/>
  <c r="Z84" i="1"/>
  <c r="X84" i="1"/>
  <c r="Y84" i="1" s="1"/>
  <c r="AA84" i="1" s="1"/>
  <c r="Z83" i="1"/>
  <c r="X83" i="1"/>
  <c r="Y83" i="1" s="1"/>
  <c r="AA83" i="1" s="1"/>
  <c r="Z81" i="1"/>
  <c r="Y81" i="1"/>
  <c r="AA81" i="1" s="1"/>
  <c r="X81" i="1"/>
  <c r="Z80" i="1"/>
  <c r="Y80" i="1"/>
  <c r="AA80" i="1" s="1"/>
  <c r="X80" i="1"/>
  <c r="Z79" i="1"/>
  <c r="X79" i="1"/>
  <c r="Y79" i="1" s="1"/>
  <c r="AA79" i="1" s="1"/>
  <c r="Z78" i="1"/>
  <c r="X78" i="1"/>
  <c r="Y78" i="1" s="1"/>
  <c r="AA78" i="1" s="1"/>
  <c r="Z77" i="1"/>
  <c r="Y77" i="1"/>
  <c r="AA77" i="1" s="1"/>
  <c r="X77" i="1"/>
  <c r="Z75" i="1"/>
  <c r="Y75" i="1"/>
  <c r="AA75" i="1" s="1"/>
  <c r="X75" i="1"/>
  <c r="Z74" i="1"/>
  <c r="X74" i="1"/>
  <c r="Y74" i="1" s="1"/>
  <c r="AA74" i="1" s="1"/>
  <c r="Z73" i="1"/>
  <c r="X73" i="1"/>
  <c r="Y73" i="1" s="1"/>
  <c r="AA73" i="1" s="1"/>
  <c r="Z72" i="1"/>
  <c r="Y72" i="1"/>
  <c r="AA72" i="1" s="1"/>
  <c r="X72" i="1"/>
  <c r="Z71" i="1"/>
  <c r="Y71" i="1"/>
  <c r="AA71" i="1" s="1"/>
  <c r="X71" i="1"/>
  <c r="Z70" i="1"/>
  <c r="X70" i="1"/>
  <c r="Y70" i="1" s="1"/>
  <c r="AA70" i="1" s="1"/>
  <c r="Z69" i="1"/>
  <c r="X69" i="1"/>
  <c r="Y69" i="1" s="1"/>
  <c r="AA69" i="1" s="1"/>
  <c r="Z68" i="1"/>
  <c r="X68" i="1"/>
  <c r="Y68" i="1" s="1"/>
  <c r="AA68" i="1" s="1"/>
  <c r="Z67" i="1"/>
  <c r="Y67" i="1"/>
  <c r="AA67" i="1" s="1"/>
  <c r="X67" i="1"/>
  <c r="Z66" i="1"/>
  <c r="X66" i="1"/>
  <c r="Y66" i="1" s="1"/>
  <c r="AA66" i="1" s="1"/>
  <c r="Z64" i="1"/>
  <c r="X64" i="1"/>
  <c r="Y64" i="1" s="1"/>
  <c r="AA64" i="1" s="1"/>
  <c r="Z63" i="1"/>
  <c r="Y63" i="1"/>
  <c r="AA63" i="1" s="1"/>
  <c r="X63" i="1"/>
  <c r="Z62" i="1"/>
  <c r="Y62" i="1"/>
  <c r="AA62" i="1" s="1"/>
  <c r="X62" i="1"/>
  <c r="Z61" i="1"/>
  <c r="X61" i="1"/>
  <c r="Y61" i="1" s="1"/>
  <c r="AA61" i="1" s="1"/>
  <c r="Z60" i="1"/>
  <c r="X60" i="1"/>
  <c r="Y60" i="1" s="1"/>
  <c r="AA60" i="1" s="1"/>
  <c r="Z59" i="1"/>
  <c r="Y59" i="1"/>
  <c r="AA59" i="1" s="1"/>
  <c r="X59" i="1"/>
  <c r="Z58" i="1"/>
  <c r="Y58" i="1"/>
  <c r="AA58" i="1" s="1"/>
  <c r="X58" i="1"/>
  <c r="Z57" i="1"/>
  <c r="X57" i="1"/>
  <c r="Y57" i="1" s="1"/>
  <c r="AA57" i="1" s="1"/>
  <c r="Z56" i="1"/>
  <c r="X56" i="1"/>
  <c r="Y56" i="1" s="1"/>
  <c r="AA56" i="1" s="1"/>
  <c r="Z54" i="1"/>
  <c r="Y54" i="1"/>
  <c r="AA54" i="1" s="1"/>
  <c r="X54" i="1"/>
  <c r="Z53" i="1"/>
  <c r="Y53" i="1"/>
  <c r="AA53" i="1" s="1"/>
  <c r="X53" i="1"/>
  <c r="Z52" i="1"/>
  <c r="X52" i="1"/>
  <c r="Y52" i="1" s="1"/>
  <c r="AA52" i="1" s="1"/>
  <c r="Z51" i="1"/>
  <c r="X51" i="1"/>
  <c r="Y51" i="1" s="1"/>
  <c r="AA51" i="1" s="1"/>
  <c r="Z50" i="1"/>
  <c r="Y50" i="1"/>
  <c r="AA50" i="1" s="1"/>
  <c r="X50" i="1"/>
  <c r="Z49" i="1"/>
  <c r="Y49" i="1"/>
  <c r="AA49" i="1" s="1"/>
  <c r="X49" i="1"/>
  <c r="Z48" i="1"/>
  <c r="X48" i="1"/>
  <c r="Y48" i="1" s="1"/>
  <c r="AA48" i="1" s="1"/>
  <c r="Z47" i="1"/>
  <c r="X47" i="1"/>
  <c r="Y47" i="1" s="1"/>
  <c r="AA47" i="1" s="1"/>
  <c r="Z46" i="1"/>
  <c r="Y46" i="1"/>
  <c r="AA46" i="1" s="1"/>
  <c r="X46" i="1"/>
  <c r="Z45" i="1"/>
  <c r="Y45" i="1"/>
  <c r="AA45" i="1" s="1"/>
  <c r="X45" i="1"/>
  <c r="Z44" i="1"/>
  <c r="X44" i="1"/>
  <c r="Y44" i="1" s="1"/>
  <c r="AA44" i="1" s="1"/>
  <c r="Z43" i="1"/>
  <c r="X43" i="1"/>
  <c r="Y43" i="1" s="1"/>
  <c r="AA43" i="1" s="1"/>
  <c r="Z42" i="1"/>
  <c r="Y42" i="1"/>
  <c r="AA42" i="1" s="1"/>
  <c r="X42" i="1"/>
  <c r="Z41" i="1"/>
  <c r="Y41" i="1"/>
  <c r="AA41" i="1" s="1"/>
  <c r="X41" i="1"/>
  <c r="Z39" i="1"/>
  <c r="X39" i="1"/>
  <c r="Y39" i="1" s="1"/>
  <c r="AA39" i="1" s="1"/>
  <c r="Z38" i="1"/>
  <c r="X38" i="1"/>
  <c r="Y38" i="1" s="1"/>
  <c r="AA38" i="1" s="1"/>
  <c r="Z37" i="1"/>
  <c r="Y37" i="1"/>
  <c r="AA37" i="1" s="1"/>
  <c r="X37" i="1"/>
  <c r="Z36" i="1"/>
  <c r="Y36" i="1"/>
  <c r="AA36" i="1" s="1"/>
  <c r="X36" i="1"/>
  <c r="Z35" i="1"/>
  <c r="X35" i="1"/>
  <c r="Y35" i="1" s="1"/>
  <c r="AA35" i="1" s="1"/>
  <c r="Z34" i="1"/>
  <c r="X34" i="1"/>
  <c r="Y34" i="1" s="1"/>
  <c r="AA34" i="1" s="1"/>
  <c r="Z33" i="1"/>
  <c r="Y33" i="1"/>
  <c r="AA33" i="1" s="1"/>
  <c r="X33" i="1"/>
  <c r="Z32" i="1"/>
  <c r="Y32" i="1"/>
  <c r="AA32" i="1" s="1"/>
  <c r="X32" i="1"/>
  <c r="Z31" i="1"/>
  <c r="X31" i="1"/>
  <c r="Y31" i="1" s="1"/>
  <c r="AA31" i="1" s="1"/>
  <c r="Z30" i="1"/>
  <c r="X30" i="1"/>
  <c r="Y30" i="1" s="1"/>
  <c r="AA30" i="1" s="1"/>
  <c r="Z29" i="1"/>
  <c r="Y29" i="1"/>
  <c r="AA29" i="1" s="1"/>
  <c r="X29" i="1"/>
  <c r="Z28" i="1"/>
  <c r="Y28" i="1"/>
  <c r="AA28" i="1" s="1"/>
  <c r="X28" i="1"/>
  <c r="Z27" i="1"/>
  <c r="X27" i="1"/>
  <c r="Y27" i="1" s="1"/>
  <c r="AA27" i="1" s="1"/>
  <c r="Z26" i="1"/>
  <c r="X26" i="1"/>
  <c r="Y26" i="1" s="1"/>
  <c r="AA26" i="1" s="1"/>
  <c r="Z25" i="1"/>
  <c r="Y25" i="1"/>
  <c r="AA25" i="1" s="1"/>
  <c r="X25" i="1"/>
  <c r="Z24" i="1"/>
  <c r="Y24" i="1"/>
  <c r="AA24" i="1" s="1"/>
  <c r="X24" i="1"/>
  <c r="Z22" i="1"/>
  <c r="X22" i="1"/>
  <c r="Y22" i="1" s="1"/>
  <c r="AA22" i="1" s="1"/>
  <c r="Z21" i="1"/>
  <c r="X21" i="1"/>
  <c r="Y21" i="1" s="1"/>
  <c r="AA21" i="1" s="1"/>
  <c r="Z20" i="1"/>
  <c r="Y20" i="1"/>
  <c r="AA20" i="1" s="1"/>
  <c r="X20" i="1"/>
  <c r="Z19" i="1"/>
  <c r="Y19" i="1"/>
  <c r="AA19" i="1" s="1"/>
  <c r="X19" i="1"/>
  <c r="Z18" i="1"/>
  <c r="X18" i="1"/>
  <c r="Y18" i="1" s="1"/>
  <c r="AA18" i="1" s="1"/>
  <c r="Z17" i="1"/>
  <c r="X17" i="1"/>
  <c r="Y17" i="1" s="1"/>
  <c r="AA17" i="1" s="1"/>
  <c r="Z16" i="1"/>
  <c r="X16" i="1"/>
  <c r="Y16" i="1" s="1"/>
  <c r="AA16" i="1" s="1"/>
  <c r="Z15" i="1"/>
  <c r="X15" i="1"/>
  <c r="Y15" i="1" s="1"/>
  <c r="AA15" i="1" s="1"/>
  <c r="Z14" i="1"/>
  <c r="X14" i="1"/>
  <c r="Y14" i="1" s="1"/>
  <c r="AA14" i="1" s="1"/>
  <c r="Z13" i="1"/>
  <c r="X13" i="1"/>
  <c r="Y13" i="1" s="1"/>
  <c r="AA13" i="1" s="1"/>
  <c r="Z12" i="1"/>
  <c r="X12" i="1"/>
  <c r="Y12" i="1" s="1"/>
  <c r="AA12" i="1" s="1"/>
  <c r="Z11" i="1"/>
  <c r="X11" i="1"/>
  <c r="Y11" i="1" s="1"/>
  <c r="AA11" i="1" s="1"/>
  <c r="Z10" i="1"/>
  <c r="X10" i="1"/>
  <c r="Y10" i="1" s="1"/>
  <c r="AA10" i="1" s="1"/>
  <c r="Z9" i="1"/>
  <c r="X9" i="1"/>
  <c r="Y9" i="1" s="1"/>
  <c r="AA9" i="1" s="1"/>
  <c r="Z8" i="1"/>
  <c r="X8" i="1"/>
  <c r="Y8" i="1" s="1"/>
  <c r="AA8" i="1" s="1"/>
  <c r="Z7" i="1"/>
  <c r="X7" i="1"/>
  <c r="Y7" i="1" s="1"/>
  <c r="AA7" i="1" s="1"/>
  <c r="U110" i="1"/>
  <c r="S110" i="1"/>
  <c r="T110" i="1" s="1"/>
  <c r="V110" i="1" s="1"/>
  <c r="U109" i="1"/>
  <c r="S109" i="1"/>
  <c r="T109" i="1" s="1"/>
  <c r="V109" i="1" s="1"/>
  <c r="U108" i="1"/>
  <c r="T108" i="1"/>
  <c r="V108" i="1" s="1"/>
  <c r="S108" i="1"/>
  <c r="U107" i="1"/>
  <c r="S107" i="1"/>
  <c r="T107" i="1" s="1"/>
  <c r="V107" i="1" s="1"/>
  <c r="U106" i="1"/>
  <c r="S106" i="1"/>
  <c r="T106" i="1" s="1"/>
  <c r="V106" i="1" s="1"/>
  <c r="U104" i="1"/>
  <c r="S104" i="1"/>
  <c r="T104" i="1" s="1"/>
  <c r="V104" i="1" s="1"/>
  <c r="U103" i="1"/>
  <c r="T103" i="1"/>
  <c r="V103" i="1" s="1"/>
  <c r="S103" i="1"/>
  <c r="U102" i="1"/>
  <c r="S102" i="1"/>
  <c r="T102" i="1" s="1"/>
  <c r="V102" i="1" s="1"/>
  <c r="U101" i="1"/>
  <c r="S101" i="1"/>
  <c r="T101" i="1" s="1"/>
  <c r="V101" i="1" s="1"/>
  <c r="U100" i="1"/>
  <c r="S100" i="1"/>
  <c r="T100" i="1" s="1"/>
  <c r="V100" i="1" s="1"/>
  <c r="U99" i="1"/>
  <c r="T99" i="1"/>
  <c r="V99" i="1" s="1"/>
  <c r="S99" i="1"/>
  <c r="U98" i="1"/>
  <c r="S98" i="1"/>
  <c r="T98" i="1" s="1"/>
  <c r="V98" i="1" s="1"/>
  <c r="U97" i="1"/>
  <c r="S97" i="1"/>
  <c r="T97" i="1" s="1"/>
  <c r="V97" i="1" s="1"/>
  <c r="U95" i="1"/>
  <c r="S95" i="1"/>
  <c r="T95" i="1" s="1"/>
  <c r="V95" i="1" s="1"/>
  <c r="U94" i="1"/>
  <c r="T94" i="1"/>
  <c r="V94" i="1" s="1"/>
  <c r="S94" i="1"/>
  <c r="U93" i="1"/>
  <c r="S93" i="1"/>
  <c r="T93" i="1" s="1"/>
  <c r="V93" i="1" s="1"/>
  <c r="U92" i="1"/>
  <c r="S92" i="1"/>
  <c r="T92" i="1" s="1"/>
  <c r="V92" i="1" s="1"/>
  <c r="U91" i="1"/>
  <c r="S91" i="1"/>
  <c r="T91" i="1" s="1"/>
  <c r="V91" i="1" s="1"/>
  <c r="U90" i="1"/>
  <c r="T90" i="1"/>
  <c r="V90" i="1" s="1"/>
  <c r="S90" i="1"/>
  <c r="U89" i="1"/>
  <c r="S89" i="1"/>
  <c r="T89" i="1" s="1"/>
  <c r="V89" i="1" s="1"/>
  <c r="U88" i="1"/>
  <c r="S88" i="1"/>
  <c r="T88" i="1" s="1"/>
  <c r="V88" i="1" s="1"/>
  <c r="U87" i="1"/>
  <c r="S87" i="1"/>
  <c r="T87" i="1" s="1"/>
  <c r="V87" i="1" s="1"/>
  <c r="U85" i="1"/>
  <c r="S85" i="1"/>
  <c r="T85" i="1" s="1"/>
  <c r="V85" i="1" s="1"/>
  <c r="U84" i="1"/>
  <c r="S84" i="1"/>
  <c r="T84" i="1" s="1"/>
  <c r="V84" i="1" s="1"/>
  <c r="U83" i="1"/>
  <c r="S83" i="1"/>
  <c r="T83" i="1" s="1"/>
  <c r="V83" i="1" s="1"/>
  <c r="U81" i="1"/>
  <c r="S81" i="1"/>
  <c r="T81" i="1" s="1"/>
  <c r="V81" i="1" s="1"/>
  <c r="U80" i="1"/>
  <c r="T80" i="1"/>
  <c r="V80" i="1" s="1"/>
  <c r="S80" i="1"/>
  <c r="U79" i="1"/>
  <c r="S79" i="1"/>
  <c r="T79" i="1" s="1"/>
  <c r="V79" i="1" s="1"/>
  <c r="U78" i="1"/>
  <c r="S78" i="1"/>
  <c r="T78" i="1" s="1"/>
  <c r="V78" i="1" s="1"/>
  <c r="U77" i="1"/>
  <c r="S77" i="1"/>
  <c r="T77" i="1" s="1"/>
  <c r="V77" i="1" s="1"/>
  <c r="U75" i="1"/>
  <c r="S75" i="1"/>
  <c r="T75" i="1" s="1"/>
  <c r="V75" i="1" s="1"/>
  <c r="U74" i="1"/>
  <c r="S74" i="1"/>
  <c r="T74" i="1" s="1"/>
  <c r="V74" i="1" s="1"/>
  <c r="U73" i="1"/>
  <c r="S73" i="1"/>
  <c r="T73" i="1" s="1"/>
  <c r="V73" i="1" s="1"/>
  <c r="U72" i="1"/>
  <c r="S72" i="1"/>
  <c r="T72" i="1" s="1"/>
  <c r="V72" i="1" s="1"/>
  <c r="U71" i="1"/>
  <c r="T71" i="1"/>
  <c r="V71" i="1" s="1"/>
  <c r="S71" i="1"/>
  <c r="U70" i="1"/>
  <c r="S70" i="1"/>
  <c r="T70" i="1" s="1"/>
  <c r="V70" i="1" s="1"/>
  <c r="U69" i="1"/>
  <c r="S69" i="1"/>
  <c r="T69" i="1" s="1"/>
  <c r="V69" i="1" s="1"/>
  <c r="U68" i="1"/>
  <c r="S68" i="1"/>
  <c r="T68" i="1" s="1"/>
  <c r="V68" i="1" s="1"/>
  <c r="U67" i="1"/>
  <c r="T67" i="1"/>
  <c r="V67" i="1" s="1"/>
  <c r="S67" i="1"/>
  <c r="U66" i="1"/>
  <c r="S66" i="1"/>
  <c r="T66" i="1" s="1"/>
  <c r="V66" i="1" s="1"/>
  <c r="U64" i="1"/>
  <c r="S64" i="1"/>
  <c r="T64" i="1" s="1"/>
  <c r="V64" i="1" s="1"/>
  <c r="U63" i="1"/>
  <c r="S63" i="1"/>
  <c r="T63" i="1" s="1"/>
  <c r="V63" i="1" s="1"/>
  <c r="U62" i="1"/>
  <c r="T62" i="1"/>
  <c r="V62" i="1" s="1"/>
  <c r="S62" i="1"/>
  <c r="U61" i="1"/>
  <c r="S61" i="1"/>
  <c r="T61" i="1" s="1"/>
  <c r="V61" i="1" s="1"/>
  <c r="U60" i="1"/>
  <c r="S60" i="1"/>
  <c r="T60" i="1" s="1"/>
  <c r="V60" i="1" s="1"/>
  <c r="U59" i="1"/>
  <c r="S59" i="1"/>
  <c r="T59" i="1" s="1"/>
  <c r="V59" i="1" s="1"/>
  <c r="U58" i="1"/>
  <c r="S58" i="1"/>
  <c r="T58" i="1" s="1"/>
  <c r="V58" i="1" s="1"/>
  <c r="U57" i="1"/>
  <c r="S57" i="1"/>
  <c r="T57" i="1" s="1"/>
  <c r="V57" i="1" s="1"/>
  <c r="U56" i="1"/>
  <c r="S56" i="1"/>
  <c r="T56" i="1" s="1"/>
  <c r="V56" i="1" s="1"/>
  <c r="U54" i="1"/>
  <c r="S54" i="1"/>
  <c r="T54" i="1" s="1"/>
  <c r="V54" i="1" s="1"/>
  <c r="U53" i="1"/>
  <c r="T53" i="1"/>
  <c r="V53" i="1" s="1"/>
  <c r="S53" i="1"/>
  <c r="U52" i="1"/>
  <c r="S52" i="1"/>
  <c r="T52" i="1" s="1"/>
  <c r="V52" i="1" s="1"/>
  <c r="U51" i="1"/>
  <c r="S51" i="1"/>
  <c r="T51" i="1" s="1"/>
  <c r="V51" i="1" s="1"/>
  <c r="U50" i="1"/>
  <c r="S50" i="1"/>
  <c r="T50" i="1" s="1"/>
  <c r="V50" i="1" s="1"/>
  <c r="U49" i="1"/>
  <c r="S49" i="1"/>
  <c r="T49" i="1" s="1"/>
  <c r="V49" i="1" s="1"/>
  <c r="U48" i="1"/>
  <c r="S48" i="1"/>
  <c r="T48" i="1" s="1"/>
  <c r="V48" i="1" s="1"/>
  <c r="U47" i="1"/>
  <c r="S47" i="1"/>
  <c r="T47" i="1" s="1"/>
  <c r="V47" i="1" s="1"/>
  <c r="U46" i="1"/>
  <c r="S46" i="1"/>
  <c r="T46" i="1" s="1"/>
  <c r="V46" i="1" s="1"/>
  <c r="U45" i="1"/>
  <c r="T45" i="1"/>
  <c r="V45" i="1" s="1"/>
  <c r="S45" i="1"/>
  <c r="U44" i="1"/>
  <c r="S44" i="1"/>
  <c r="T44" i="1" s="1"/>
  <c r="V44" i="1" s="1"/>
  <c r="U43" i="1"/>
  <c r="S43" i="1"/>
  <c r="T43" i="1" s="1"/>
  <c r="V43" i="1" s="1"/>
  <c r="U42" i="1"/>
  <c r="S42" i="1"/>
  <c r="T42" i="1" s="1"/>
  <c r="V42" i="1" s="1"/>
  <c r="U41" i="1"/>
  <c r="S41" i="1"/>
  <c r="T41" i="1" s="1"/>
  <c r="V41" i="1" s="1"/>
  <c r="U39" i="1"/>
  <c r="S39" i="1"/>
  <c r="T39" i="1" s="1"/>
  <c r="V39" i="1" s="1"/>
  <c r="U38" i="1"/>
  <c r="S38" i="1"/>
  <c r="T38" i="1" s="1"/>
  <c r="V38" i="1" s="1"/>
  <c r="U37" i="1"/>
  <c r="T37" i="1"/>
  <c r="V37" i="1" s="1"/>
  <c r="S37" i="1"/>
  <c r="U36" i="1"/>
  <c r="T36" i="1"/>
  <c r="V36" i="1" s="1"/>
  <c r="S36" i="1"/>
  <c r="U35" i="1"/>
  <c r="S35" i="1"/>
  <c r="T35" i="1" s="1"/>
  <c r="V35" i="1" s="1"/>
  <c r="U34" i="1"/>
  <c r="S34" i="1"/>
  <c r="T34" i="1" s="1"/>
  <c r="V34" i="1" s="1"/>
  <c r="U33" i="1"/>
  <c r="T33" i="1"/>
  <c r="V33" i="1" s="1"/>
  <c r="S33" i="1"/>
  <c r="U32" i="1"/>
  <c r="S32" i="1"/>
  <c r="T32" i="1" s="1"/>
  <c r="V32" i="1" s="1"/>
  <c r="U31" i="1"/>
  <c r="S31" i="1"/>
  <c r="T31" i="1" s="1"/>
  <c r="V31" i="1" s="1"/>
  <c r="U30" i="1"/>
  <c r="S30" i="1"/>
  <c r="T30" i="1" s="1"/>
  <c r="V30" i="1" s="1"/>
  <c r="U29" i="1"/>
  <c r="T29" i="1"/>
  <c r="V29" i="1" s="1"/>
  <c r="S29" i="1"/>
  <c r="U28" i="1"/>
  <c r="T28" i="1"/>
  <c r="V28" i="1" s="1"/>
  <c r="S28" i="1"/>
  <c r="U27" i="1"/>
  <c r="S27" i="1"/>
  <c r="T27" i="1" s="1"/>
  <c r="V27" i="1" s="1"/>
  <c r="U26" i="1"/>
  <c r="S26" i="1"/>
  <c r="T26" i="1" s="1"/>
  <c r="V26" i="1" s="1"/>
  <c r="U25" i="1"/>
  <c r="T25" i="1"/>
  <c r="V25" i="1" s="1"/>
  <c r="S25" i="1"/>
  <c r="U24" i="1"/>
  <c r="S24" i="1"/>
  <c r="T24" i="1" s="1"/>
  <c r="V24" i="1" s="1"/>
  <c r="U22" i="1"/>
  <c r="S22" i="1"/>
  <c r="T22" i="1" s="1"/>
  <c r="V22" i="1" s="1"/>
  <c r="U21" i="1"/>
  <c r="S21" i="1"/>
  <c r="T21" i="1" s="1"/>
  <c r="V21" i="1" s="1"/>
  <c r="U20" i="1"/>
  <c r="T20" i="1"/>
  <c r="V20" i="1" s="1"/>
  <c r="S20" i="1"/>
  <c r="U19" i="1"/>
  <c r="T19" i="1"/>
  <c r="V19" i="1" s="1"/>
  <c r="S19" i="1"/>
  <c r="U18" i="1"/>
  <c r="S18" i="1"/>
  <c r="T18" i="1" s="1"/>
  <c r="V18" i="1" s="1"/>
  <c r="U17" i="1"/>
  <c r="S17" i="1"/>
  <c r="T17" i="1" s="1"/>
  <c r="V17" i="1" s="1"/>
  <c r="U16" i="1"/>
  <c r="S16" i="1"/>
  <c r="T16" i="1" s="1"/>
  <c r="V16" i="1" s="1"/>
  <c r="U15" i="1"/>
  <c r="S15" i="1"/>
  <c r="T15" i="1" s="1"/>
  <c r="V15" i="1" s="1"/>
  <c r="U14" i="1"/>
  <c r="S14" i="1"/>
  <c r="T14" i="1" s="1"/>
  <c r="V14" i="1" s="1"/>
  <c r="U13" i="1"/>
  <c r="S13" i="1"/>
  <c r="T13" i="1" s="1"/>
  <c r="V13" i="1" s="1"/>
  <c r="U12" i="1"/>
  <c r="S12" i="1"/>
  <c r="T12" i="1" s="1"/>
  <c r="V12" i="1" s="1"/>
  <c r="U11" i="1"/>
  <c r="S11" i="1"/>
  <c r="T11" i="1" s="1"/>
  <c r="V11" i="1" s="1"/>
  <c r="U10" i="1"/>
  <c r="S10" i="1"/>
  <c r="T10" i="1" s="1"/>
  <c r="V10" i="1" s="1"/>
  <c r="U9" i="1"/>
  <c r="S9" i="1"/>
  <c r="T9" i="1" s="1"/>
  <c r="V9" i="1" s="1"/>
  <c r="U8" i="1"/>
  <c r="S8" i="1"/>
  <c r="T8" i="1" s="1"/>
  <c r="V8" i="1" s="1"/>
  <c r="U7" i="1"/>
  <c r="S7" i="1"/>
  <c r="T7" i="1" s="1"/>
  <c r="V7" i="1" s="1"/>
  <c r="P110" i="1"/>
  <c r="N110" i="1"/>
  <c r="O110" i="1" s="1"/>
  <c r="Q110" i="1" s="1"/>
  <c r="P109" i="1"/>
  <c r="N109" i="1"/>
  <c r="O109" i="1" s="1"/>
  <c r="Q109" i="1" s="1"/>
  <c r="P108" i="1"/>
  <c r="N108" i="1"/>
  <c r="O108" i="1" s="1"/>
  <c r="Q108" i="1" s="1"/>
  <c r="P107" i="1"/>
  <c r="N107" i="1"/>
  <c r="O107" i="1" s="1"/>
  <c r="Q107" i="1" s="1"/>
  <c r="P106" i="1"/>
  <c r="N106" i="1"/>
  <c r="O106" i="1" s="1"/>
  <c r="Q106" i="1" s="1"/>
  <c r="P104" i="1"/>
  <c r="N104" i="1"/>
  <c r="O104" i="1" s="1"/>
  <c r="Q104" i="1" s="1"/>
  <c r="P103" i="1"/>
  <c r="N103" i="1"/>
  <c r="O103" i="1" s="1"/>
  <c r="Q103" i="1" s="1"/>
  <c r="P102" i="1"/>
  <c r="N102" i="1"/>
  <c r="O102" i="1" s="1"/>
  <c r="Q102" i="1" s="1"/>
  <c r="P101" i="1"/>
  <c r="N101" i="1"/>
  <c r="O101" i="1" s="1"/>
  <c r="Q101" i="1" s="1"/>
  <c r="P100" i="1"/>
  <c r="N100" i="1"/>
  <c r="O100" i="1" s="1"/>
  <c r="Q100" i="1" s="1"/>
  <c r="P99" i="1"/>
  <c r="N99" i="1"/>
  <c r="O99" i="1" s="1"/>
  <c r="Q99" i="1" s="1"/>
  <c r="P98" i="1"/>
  <c r="N98" i="1"/>
  <c r="O98" i="1" s="1"/>
  <c r="Q98" i="1" s="1"/>
  <c r="P97" i="1"/>
  <c r="N97" i="1"/>
  <c r="O97" i="1" s="1"/>
  <c r="Q97" i="1" s="1"/>
  <c r="P95" i="1"/>
  <c r="N95" i="1"/>
  <c r="O95" i="1" s="1"/>
  <c r="Q95" i="1" s="1"/>
  <c r="P94" i="1"/>
  <c r="N94" i="1"/>
  <c r="O94" i="1" s="1"/>
  <c r="Q94" i="1" s="1"/>
  <c r="P93" i="1"/>
  <c r="N93" i="1"/>
  <c r="O93" i="1" s="1"/>
  <c r="Q93" i="1" s="1"/>
  <c r="P92" i="1"/>
  <c r="N92" i="1"/>
  <c r="O92" i="1" s="1"/>
  <c r="Q92" i="1" s="1"/>
  <c r="P91" i="1"/>
  <c r="N91" i="1"/>
  <c r="O91" i="1" s="1"/>
  <c r="Q91" i="1" s="1"/>
  <c r="P90" i="1"/>
  <c r="N90" i="1"/>
  <c r="O90" i="1" s="1"/>
  <c r="Q90" i="1" s="1"/>
  <c r="P89" i="1"/>
  <c r="N89" i="1"/>
  <c r="O89" i="1" s="1"/>
  <c r="Q89" i="1" s="1"/>
  <c r="P88" i="1"/>
  <c r="N88" i="1"/>
  <c r="O88" i="1" s="1"/>
  <c r="Q88" i="1" s="1"/>
  <c r="P87" i="1"/>
  <c r="N87" i="1"/>
  <c r="O87" i="1" s="1"/>
  <c r="Q87" i="1" s="1"/>
  <c r="P85" i="1"/>
  <c r="N85" i="1"/>
  <c r="O85" i="1" s="1"/>
  <c r="Q85" i="1" s="1"/>
  <c r="P84" i="1"/>
  <c r="N84" i="1"/>
  <c r="O84" i="1" s="1"/>
  <c r="Q84" i="1" s="1"/>
  <c r="P83" i="1"/>
  <c r="N83" i="1"/>
  <c r="O83" i="1" s="1"/>
  <c r="Q83" i="1" s="1"/>
  <c r="P81" i="1"/>
  <c r="N81" i="1"/>
  <c r="O81" i="1" s="1"/>
  <c r="Q81" i="1" s="1"/>
  <c r="P80" i="1"/>
  <c r="N80" i="1"/>
  <c r="O80" i="1" s="1"/>
  <c r="Q80" i="1" s="1"/>
  <c r="P79" i="1"/>
  <c r="N79" i="1"/>
  <c r="O79" i="1" s="1"/>
  <c r="Q79" i="1" s="1"/>
  <c r="P78" i="1"/>
  <c r="N78" i="1"/>
  <c r="O78" i="1" s="1"/>
  <c r="Q78" i="1" s="1"/>
  <c r="P77" i="1"/>
  <c r="N77" i="1"/>
  <c r="O77" i="1" s="1"/>
  <c r="Q77" i="1" s="1"/>
  <c r="P75" i="1"/>
  <c r="N75" i="1"/>
  <c r="O75" i="1" s="1"/>
  <c r="Q75" i="1" s="1"/>
  <c r="P74" i="1"/>
  <c r="N74" i="1"/>
  <c r="O74" i="1" s="1"/>
  <c r="Q74" i="1" s="1"/>
  <c r="P73" i="1"/>
  <c r="N73" i="1"/>
  <c r="O73" i="1" s="1"/>
  <c r="Q73" i="1" s="1"/>
  <c r="P72" i="1"/>
  <c r="N72" i="1"/>
  <c r="O72" i="1" s="1"/>
  <c r="Q72" i="1" s="1"/>
  <c r="P71" i="1"/>
  <c r="N71" i="1"/>
  <c r="O71" i="1" s="1"/>
  <c r="Q71" i="1" s="1"/>
  <c r="P70" i="1"/>
  <c r="N70" i="1"/>
  <c r="O70" i="1" s="1"/>
  <c r="Q70" i="1" s="1"/>
  <c r="P69" i="1"/>
  <c r="N69" i="1"/>
  <c r="O69" i="1" s="1"/>
  <c r="Q69" i="1" s="1"/>
  <c r="P68" i="1"/>
  <c r="N68" i="1"/>
  <c r="O68" i="1" s="1"/>
  <c r="Q68" i="1" s="1"/>
  <c r="P67" i="1"/>
  <c r="N67" i="1"/>
  <c r="O67" i="1" s="1"/>
  <c r="Q67" i="1" s="1"/>
  <c r="P66" i="1"/>
  <c r="N66" i="1"/>
  <c r="O66" i="1" s="1"/>
  <c r="Q66" i="1" s="1"/>
  <c r="P64" i="1"/>
  <c r="N64" i="1"/>
  <c r="O64" i="1" s="1"/>
  <c r="Q64" i="1" s="1"/>
  <c r="P63" i="1"/>
  <c r="N63" i="1"/>
  <c r="O63" i="1" s="1"/>
  <c r="Q63" i="1" s="1"/>
  <c r="P62" i="1"/>
  <c r="N62" i="1"/>
  <c r="O62" i="1" s="1"/>
  <c r="Q62" i="1" s="1"/>
  <c r="P61" i="1"/>
  <c r="N61" i="1"/>
  <c r="O61" i="1" s="1"/>
  <c r="Q61" i="1" s="1"/>
  <c r="P60" i="1"/>
  <c r="N60" i="1"/>
  <c r="O60" i="1" s="1"/>
  <c r="Q60" i="1" s="1"/>
  <c r="P59" i="1"/>
  <c r="N59" i="1"/>
  <c r="O59" i="1" s="1"/>
  <c r="Q59" i="1" s="1"/>
  <c r="P58" i="1"/>
  <c r="N58" i="1"/>
  <c r="O58" i="1" s="1"/>
  <c r="Q58" i="1" s="1"/>
  <c r="P57" i="1"/>
  <c r="N57" i="1"/>
  <c r="O57" i="1" s="1"/>
  <c r="Q57" i="1" s="1"/>
  <c r="P56" i="1"/>
  <c r="N56" i="1"/>
  <c r="O56" i="1" s="1"/>
  <c r="Q56" i="1" s="1"/>
  <c r="P54" i="1"/>
  <c r="N54" i="1"/>
  <c r="O54" i="1" s="1"/>
  <c r="Q54" i="1" s="1"/>
  <c r="P53" i="1"/>
  <c r="N53" i="1"/>
  <c r="O53" i="1" s="1"/>
  <c r="Q53" i="1" s="1"/>
  <c r="P52" i="1"/>
  <c r="N52" i="1"/>
  <c r="O52" i="1" s="1"/>
  <c r="Q52" i="1" s="1"/>
  <c r="P51" i="1"/>
  <c r="N51" i="1"/>
  <c r="O51" i="1" s="1"/>
  <c r="Q51" i="1" s="1"/>
  <c r="P50" i="1"/>
  <c r="N50" i="1"/>
  <c r="O50" i="1" s="1"/>
  <c r="Q50" i="1" s="1"/>
  <c r="P49" i="1"/>
  <c r="N49" i="1"/>
  <c r="O49" i="1" s="1"/>
  <c r="Q49" i="1" s="1"/>
  <c r="P48" i="1"/>
  <c r="N48" i="1"/>
  <c r="O48" i="1" s="1"/>
  <c r="Q48" i="1" s="1"/>
  <c r="P47" i="1"/>
  <c r="N47" i="1"/>
  <c r="O47" i="1" s="1"/>
  <c r="Q47" i="1" s="1"/>
  <c r="P46" i="1"/>
  <c r="N46" i="1"/>
  <c r="O46" i="1" s="1"/>
  <c r="Q46" i="1" s="1"/>
  <c r="P45" i="1"/>
  <c r="N45" i="1"/>
  <c r="O45" i="1" s="1"/>
  <c r="Q45" i="1" s="1"/>
  <c r="P44" i="1"/>
  <c r="N44" i="1"/>
  <c r="O44" i="1" s="1"/>
  <c r="Q44" i="1" s="1"/>
  <c r="P43" i="1"/>
  <c r="N43" i="1"/>
  <c r="O43" i="1" s="1"/>
  <c r="Q43" i="1" s="1"/>
  <c r="P42" i="1"/>
  <c r="N42" i="1"/>
  <c r="O42" i="1" s="1"/>
  <c r="Q42" i="1" s="1"/>
  <c r="P41" i="1"/>
  <c r="N41" i="1"/>
  <c r="O41" i="1" s="1"/>
  <c r="Q41" i="1" s="1"/>
  <c r="P39" i="1"/>
  <c r="N39" i="1"/>
  <c r="O39" i="1" s="1"/>
  <c r="Q39" i="1" s="1"/>
  <c r="P38" i="1"/>
  <c r="N38" i="1"/>
  <c r="O38" i="1" s="1"/>
  <c r="Q38" i="1" s="1"/>
  <c r="P37" i="1"/>
  <c r="N37" i="1"/>
  <c r="O37" i="1" s="1"/>
  <c r="Q37" i="1" s="1"/>
  <c r="P36" i="1"/>
  <c r="N36" i="1"/>
  <c r="O36" i="1" s="1"/>
  <c r="Q36" i="1" s="1"/>
  <c r="P35" i="1"/>
  <c r="N35" i="1"/>
  <c r="O35" i="1" s="1"/>
  <c r="Q35" i="1" s="1"/>
  <c r="P34" i="1"/>
  <c r="N34" i="1"/>
  <c r="O34" i="1" s="1"/>
  <c r="Q34" i="1" s="1"/>
  <c r="P33" i="1"/>
  <c r="N33" i="1"/>
  <c r="O33" i="1" s="1"/>
  <c r="Q33" i="1" s="1"/>
  <c r="P32" i="1"/>
  <c r="N32" i="1"/>
  <c r="O32" i="1" s="1"/>
  <c r="Q32" i="1" s="1"/>
  <c r="P31" i="1"/>
  <c r="N31" i="1"/>
  <c r="O31" i="1" s="1"/>
  <c r="Q31" i="1" s="1"/>
  <c r="P30" i="1"/>
  <c r="N30" i="1"/>
  <c r="O30" i="1" s="1"/>
  <c r="Q30" i="1" s="1"/>
  <c r="P29" i="1"/>
  <c r="N29" i="1"/>
  <c r="O29" i="1" s="1"/>
  <c r="Q29" i="1" s="1"/>
  <c r="P28" i="1"/>
  <c r="N28" i="1"/>
  <c r="O28" i="1" s="1"/>
  <c r="Q28" i="1" s="1"/>
  <c r="P27" i="1"/>
  <c r="N27" i="1"/>
  <c r="O27" i="1" s="1"/>
  <c r="Q27" i="1" s="1"/>
  <c r="P26" i="1"/>
  <c r="N26" i="1"/>
  <c r="O26" i="1" s="1"/>
  <c r="Q26" i="1" s="1"/>
  <c r="P25" i="1"/>
  <c r="N25" i="1"/>
  <c r="O25" i="1" s="1"/>
  <c r="Q25" i="1" s="1"/>
  <c r="P24" i="1"/>
  <c r="N24" i="1"/>
  <c r="O24" i="1" s="1"/>
  <c r="Q24" i="1" s="1"/>
  <c r="P22" i="1"/>
  <c r="N22" i="1"/>
  <c r="O22" i="1" s="1"/>
  <c r="Q22" i="1" s="1"/>
  <c r="P21" i="1"/>
  <c r="N21" i="1"/>
  <c r="O21" i="1" s="1"/>
  <c r="Q21" i="1" s="1"/>
  <c r="P20" i="1"/>
  <c r="N20" i="1"/>
  <c r="O20" i="1" s="1"/>
  <c r="Q20" i="1" s="1"/>
  <c r="P19" i="1"/>
  <c r="N19" i="1"/>
  <c r="O19" i="1" s="1"/>
  <c r="Q19" i="1" s="1"/>
  <c r="P18" i="1"/>
  <c r="N18" i="1"/>
  <c r="O18" i="1" s="1"/>
  <c r="Q18" i="1" s="1"/>
  <c r="P17" i="1"/>
  <c r="N17" i="1"/>
  <c r="O17" i="1" s="1"/>
  <c r="Q17" i="1" s="1"/>
  <c r="P16" i="1"/>
  <c r="N16" i="1"/>
  <c r="O16" i="1" s="1"/>
  <c r="Q16" i="1" s="1"/>
  <c r="P15" i="1"/>
  <c r="N15" i="1"/>
  <c r="O15" i="1" s="1"/>
  <c r="Q15" i="1" s="1"/>
  <c r="P14" i="1"/>
  <c r="N14" i="1"/>
  <c r="O14" i="1" s="1"/>
  <c r="Q14" i="1" s="1"/>
  <c r="P13" i="1"/>
  <c r="N13" i="1"/>
  <c r="O13" i="1" s="1"/>
  <c r="Q13" i="1" s="1"/>
  <c r="P12" i="1"/>
  <c r="N12" i="1"/>
  <c r="O12" i="1" s="1"/>
  <c r="Q12" i="1" s="1"/>
  <c r="P11" i="1"/>
  <c r="N11" i="1"/>
  <c r="O11" i="1" s="1"/>
  <c r="Q11" i="1" s="1"/>
  <c r="P10" i="1"/>
  <c r="N10" i="1"/>
  <c r="O10" i="1" s="1"/>
  <c r="Q10" i="1" s="1"/>
  <c r="P9" i="1"/>
  <c r="N9" i="1"/>
  <c r="O9" i="1" s="1"/>
  <c r="Q9" i="1" s="1"/>
  <c r="P8" i="1"/>
  <c r="N8" i="1"/>
  <c r="O8" i="1" s="1"/>
  <c r="Q8" i="1" s="1"/>
  <c r="P7" i="1"/>
  <c r="N7" i="1"/>
  <c r="O7" i="1" s="1"/>
  <c r="Q7" i="1" s="1"/>
  <c r="K110" i="1"/>
  <c r="I110" i="1"/>
  <c r="J110" i="1" s="1"/>
  <c r="L110" i="1" s="1"/>
  <c r="K109" i="1"/>
  <c r="I109" i="1"/>
  <c r="J109" i="1" s="1"/>
  <c r="L109" i="1" s="1"/>
  <c r="K108" i="1"/>
  <c r="I108" i="1"/>
  <c r="J108" i="1" s="1"/>
  <c r="L108" i="1" s="1"/>
  <c r="K107" i="1"/>
  <c r="I107" i="1"/>
  <c r="J107" i="1" s="1"/>
  <c r="L107" i="1" s="1"/>
  <c r="K106" i="1"/>
  <c r="I106" i="1"/>
  <c r="J106" i="1" s="1"/>
  <c r="L106" i="1" s="1"/>
  <c r="K104" i="1"/>
  <c r="I104" i="1"/>
  <c r="J104" i="1" s="1"/>
  <c r="L104" i="1" s="1"/>
  <c r="K103" i="1"/>
  <c r="I103" i="1"/>
  <c r="J103" i="1" s="1"/>
  <c r="L103" i="1" s="1"/>
  <c r="K102" i="1"/>
  <c r="I102" i="1"/>
  <c r="J102" i="1" s="1"/>
  <c r="L102" i="1" s="1"/>
  <c r="K101" i="1"/>
  <c r="I101" i="1"/>
  <c r="J101" i="1" s="1"/>
  <c r="L101" i="1" s="1"/>
  <c r="K100" i="1"/>
  <c r="I100" i="1"/>
  <c r="J100" i="1" s="1"/>
  <c r="L100" i="1" s="1"/>
  <c r="K99" i="1"/>
  <c r="I99" i="1"/>
  <c r="J99" i="1" s="1"/>
  <c r="L99" i="1" s="1"/>
  <c r="K98" i="1"/>
  <c r="I98" i="1"/>
  <c r="J98" i="1" s="1"/>
  <c r="L98" i="1" s="1"/>
  <c r="K97" i="1"/>
  <c r="I97" i="1"/>
  <c r="J97" i="1" s="1"/>
  <c r="L97" i="1" s="1"/>
  <c r="K95" i="1"/>
  <c r="I95" i="1"/>
  <c r="J95" i="1" s="1"/>
  <c r="L95" i="1" s="1"/>
  <c r="K94" i="1"/>
  <c r="I94" i="1"/>
  <c r="J94" i="1" s="1"/>
  <c r="L94" i="1" s="1"/>
  <c r="K93" i="1"/>
  <c r="I93" i="1"/>
  <c r="J93" i="1" s="1"/>
  <c r="L93" i="1" s="1"/>
  <c r="K92" i="1"/>
  <c r="I92" i="1"/>
  <c r="J92" i="1" s="1"/>
  <c r="L92" i="1" s="1"/>
  <c r="K91" i="1"/>
  <c r="I91" i="1"/>
  <c r="J91" i="1" s="1"/>
  <c r="L91" i="1" s="1"/>
  <c r="K90" i="1"/>
  <c r="I90" i="1"/>
  <c r="J90" i="1" s="1"/>
  <c r="L90" i="1" s="1"/>
  <c r="K89" i="1"/>
  <c r="I89" i="1"/>
  <c r="J89" i="1" s="1"/>
  <c r="L89" i="1" s="1"/>
  <c r="K88" i="1"/>
  <c r="I88" i="1"/>
  <c r="J88" i="1" s="1"/>
  <c r="L88" i="1" s="1"/>
  <c r="K87" i="1"/>
  <c r="I87" i="1"/>
  <c r="J87" i="1" s="1"/>
  <c r="L87" i="1" s="1"/>
  <c r="K85" i="1"/>
  <c r="I85" i="1"/>
  <c r="J85" i="1" s="1"/>
  <c r="L85" i="1" s="1"/>
  <c r="K84" i="1"/>
  <c r="I84" i="1"/>
  <c r="J84" i="1" s="1"/>
  <c r="L84" i="1" s="1"/>
  <c r="K83" i="1"/>
  <c r="I83" i="1"/>
  <c r="J83" i="1" s="1"/>
  <c r="L83" i="1" s="1"/>
  <c r="K81" i="1"/>
  <c r="I81" i="1"/>
  <c r="J81" i="1" s="1"/>
  <c r="L81" i="1" s="1"/>
  <c r="K80" i="1"/>
  <c r="I80" i="1"/>
  <c r="J80" i="1" s="1"/>
  <c r="L80" i="1" s="1"/>
  <c r="K79" i="1"/>
  <c r="I79" i="1"/>
  <c r="J79" i="1" s="1"/>
  <c r="L79" i="1" s="1"/>
  <c r="K78" i="1"/>
  <c r="I78" i="1"/>
  <c r="J78" i="1" s="1"/>
  <c r="L78" i="1" s="1"/>
  <c r="K77" i="1"/>
  <c r="I77" i="1"/>
  <c r="J77" i="1" s="1"/>
  <c r="L77" i="1" s="1"/>
  <c r="K75" i="1"/>
  <c r="I75" i="1"/>
  <c r="J75" i="1" s="1"/>
  <c r="L75" i="1" s="1"/>
  <c r="K74" i="1"/>
  <c r="I74" i="1"/>
  <c r="J74" i="1" s="1"/>
  <c r="L74" i="1" s="1"/>
  <c r="K73" i="1"/>
  <c r="I73" i="1"/>
  <c r="J73" i="1" s="1"/>
  <c r="L73" i="1" s="1"/>
  <c r="K72" i="1"/>
  <c r="I72" i="1"/>
  <c r="J72" i="1" s="1"/>
  <c r="L72" i="1" s="1"/>
  <c r="K71" i="1"/>
  <c r="I71" i="1"/>
  <c r="J71" i="1" s="1"/>
  <c r="L71" i="1" s="1"/>
  <c r="K70" i="1"/>
  <c r="I70" i="1"/>
  <c r="J70" i="1" s="1"/>
  <c r="L70" i="1" s="1"/>
  <c r="K69" i="1"/>
  <c r="I69" i="1"/>
  <c r="J69" i="1" s="1"/>
  <c r="L69" i="1" s="1"/>
  <c r="K68" i="1"/>
  <c r="I68" i="1"/>
  <c r="J68" i="1" s="1"/>
  <c r="L68" i="1" s="1"/>
  <c r="K67" i="1"/>
  <c r="I67" i="1"/>
  <c r="J67" i="1" s="1"/>
  <c r="L67" i="1" s="1"/>
  <c r="K66" i="1"/>
  <c r="I66" i="1"/>
  <c r="J66" i="1" s="1"/>
  <c r="L66" i="1" s="1"/>
  <c r="K64" i="1"/>
  <c r="I64" i="1"/>
  <c r="J64" i="1" s="1"/>
  <c r="L64" i="1" s="1"/>
  <c r="K63" i="1"/>
  <c r="I63" i="1"/>
  <c r="J63" i="1" s="1"/>
  <c r="L63" i="1" s="1"/>
  <c r="K62" i="1"/>
  <c r="I62" i="1"/>
  <c r="J62" i="1" s="1"/>
  <c r="L62" i="1" s="1"/>
  <c r="K61" i="1"/>
  <c r="I61" i="1"/>
  <c r="J61" i="1" s="1"/>
  <c r="L61" i="1" s="1"/>
  <c r="K60" i="1"/>
  <c r="I60" i="1"/>
  <c r="J60" i="1" s="1"/>
  <c r="L60" i="1" s="1"/>
  <c r="K59" i="1"/>
  <c r="I59" i="1"/>
  <c r="J59" i="1" s="1"/>
  <c r="L59" i="1" s="1"/>
  <c r="K58" i="1"/>
  <c r="I58" i="1"/>
  <c r="J58" i="1" s="1"/>
  <c r="L58" i="1" s="1"/>
  <c r="K57" i="1"/>
  <c r="I57" i="1"/>
  <c r="J57" i="1" s="1"/>
  <c r="L57" i="1" s="1"/>
  <c r="K56" i="1"/>
  <c r="I56" i="1"/>
  <c r="J56" i="1" s="1"/>
  <c r="L56" i="1" s="1"/>
  <c r="K54" i="1"/>
  <c r="I54" i="1"/>
  <c r="J54" i="1" s="1"/>
  <c r="L54" i="1" s="1"/>
  <c r="K53" i="1"/>
  <c r="I53" i="1"/>
  <c r="J53" i="1" s="1"/>
  <c r="L53" i="1" s="1"/>
  <c r="K52" i="1"/>
  <c r="I52" i="1"/>
  <c r="J52" i="1" s="1"/>
  <c r="L52" i="1" s="1"/>
  <c r="K51" i="1"/>
  <c r="I51" i="1"/>
  <c r="J51" i="1" s="1"/>
  <c r="L51" i="1" s="1"/>
  <c r="K50" i="1"/>
  <c r="I50" i="1"/>
  <c r="J50" i="1" s="1"/>
  <c r="L50" i="1" s="1"/>
  <c r="K49" i="1"/>
  <c r="I49" i="1"/>
  <c r="J49" i="1" s="1"/>
  <c r="L49" i="1" s="1"/>
  <c r="K48" i="1"/>
  <c r="I48" i="1"/>
  <c r="J48" i="1" s="1"/>
  <c r="L48" i="1" s="1"/>
  <c r="K47" i="1"/>
  <c r="I47" i="1"/>
  <c r="J47" i="1" s="1"/>
  <c r="L47" i="1" s="1"/>
  <c r="K46" i="1"/>
  <c r="I46" i="1"/>
  <c r="J46" i="1" s="1"/>
  <c r="L46" i="1" s="1"/>
  <c r="K45" i="1"/>
  <c r="I45" i="1"/>
  <c r="J45" i="1" s="1"/>
  <c r="L45" i="1" s="1"/>
  <c r="K44" i="1"/>
  <c r="I44" i="1"/>
  <c r="J44" i="1" s="1"/>
  <c r="L44" i="1" s="1"/>
  <c r="K43" i="1"/>
  <c r="I43" i="1"/>
  <c r="J43" i="1" s="1"/>
  <c r="L43" i="1" s="1"/>
  <c r="K42" i="1"/>
  <c r="I42" i="1"/>
  <c r="J42" i="1" s="1"/>
  <c r="L42" i="1" s="1"/>
  <c r="K41" i="1"/>
  <c r="I41" i="1"/>
  <c r="J41" i="1" s="1"/>
  <c r="L41" i="1" s="1"/>
  <c r="K39" i="1"/>
  <c r="I39" i="1"/>
  <c r="J39" i="1" s="1"/>
  <c r="L39" i="1" s="1"/>
  <c r="K38" i="1"/>
  <c r="I38" i="1"/>
  <c r="J38" i="1" s="1"/>
  <c r="L38" i="1" s="1"/>
  <c r="K37" i="1"/>
  <c r="I37" i="1"/>
  <c r="J37" i="1" s="1"/>
  <c r="L37" i="1" s="1"/>
  <c r="K36" i="1"/>
  <c r="I36" i="1"/>
  <c r="J36" i="1" s="1"/>
  <c r="L36" i="1" s="1"/>
  <c r="K35" i="1"/>
  <c r="I35" i="1"/>
  <c r="J35" i="1" s="1"/>
  <c r="L35" i="1" s="1"/>
  <c r="K34" i="1"/>
  <c r="I34" i="1"/>
  <c r="J34" i="1" s="1"/>
  <c r="L34" i="1" s="1"/>
  <c r="K33" i="1"/>
  <c r="I33" i="1"/>
  <c r="J33" i="1" s="1"/>
  <c r="L33" i="1" s="1"/>
  <c r="K32" i="1"/>
  <c r="I32" i="1"/>
  <c r="J32" i="1" s="1"/>
  <c r="L32" i="1" s="1"/>
  <c r="K31" i="1"/>
  <c r="I31" i="1"/>
  <c r="J31" i="1" s="1"/>
  <c r="L31" i="1" s="1"/>
  <c r="K30" i="1"/>
  <c r="I30" i="1"/>
  <c r="J30" i="1" s="1"/>
  <c r="L30" i="1" s="1"/>
  <c r="K29" i="1"/>
  <c r="I29" i="1"/>
  <c r="J29" i="1" s="1"/>
  <c r="L29" i="1" s="1"/>
  <c r="K28" i="1"/>
  <c r="I28" i="1"/>
  <c r="J28" i="1" s="1"/>
  <c r="L28" i="1" s="1"/>
  <c r="K27" i="1"/>
  <c r="I27" i="1"/>
  <c r="J27" i="1" s="1"/>
  <c r="L27" i="1" s="1"/>
  <c r="K26" i="1"/>
  <c r="I26" i="1"/>
  <c r="J26" i="1" s="1"/>
  <c r="L26" i="1" s="1"/>
  <c r="K25" i="1"/>
  <c r="I25" i="1"/>
  <c r="J25" i="1" s="1"/>
  <c r="L25" i="1" s="1"/>
  <c r="K24" i="1"/>
  <c r="I24" i="1"/>
  <c r="J24" i="1" s="1"/>
  <c r="L24" i="1" s="1"/>
  <c r="K22" i="1"/>
  <c r="I22" i="1"/>
  <c r="J22" i="1" s="1"/>
  <c r="L22" i="1" s="1"/>
  <c r="K21" i="1"/>
  <c r="I21" i="1"/>
  <c r="J21" i="1" s="1"/>
  <c r="L21" i="1" s="1"/>
  <c r="K20" i="1"/>
  <c r="I20" i="1"/>
  <c r="J20" i="1" s="1"/>
  <c r="L20" i="1" s="1"/>
  <c r="K19" i="1"/>
  <c r="I19" i="1"/>
  <c r="J19" i="1" s="1"/>
  <c r="L19" i="1" s="1"/>
  <c r="K18" i="1"/>
  <c r="I18" i="1"/>
  <c r="J18" i="1" s="1"/>
  <c r="L18" i="1" s="1"/>
  <c r="K17" i="1"/>
  <c r="I17" i="1"/>
  <c r="J17" i="1" s="1"/>
  <c r="L17" i="1" s="1"/>
  <c r="K16" i="1"/>
  <c r="I16" i="1"/>
  <c r="J16" i="1" s="1"/>
  <c r="L16" i="1" s="1"/>
  <c r="K15" i="1"/>
  <c r="I15" i="1"/>
  <c r="J15" i="1" s="1"/>
  <c r="L15" i="1" s="1"/>
  <c r="K14" i="1"/>
  <c r="I14" i="1"/>
  <c r="J14" i="1" s="1"/>
  <c r="L14" i="1" s="1"/>
  <c r="K13" i="1"/>
  <c r="I13" i="1"/>
  <c r="J13" i="1" s="1"/>
  <c r="L13" i="1" s="1"/>
  <c r="K12" i="1"/>
  <c r="I12" i="1"/>
  <c r="J12" i="1" s="1"/>
  <c r="L12" i="1" s="1"/>
  <c r="K11" i="1"/>
  <c r="I11" i="1"/>
  <c r="J11" i="1" s="1"/>
  <c r="L11" i="1" s="1"/>
  <c r="K10" i="1"/>
  <c r="I10" i="1"/>
  <c r="J10" i="1" s="1"/>
  <c r="L10" i="1" s="1"/>
  <c r="K9" i="1"/>
  <c r="I9" i="1"/>
  <c r="J9" i="1" s="1"/>
  <c r="L9" i="1" s="1"/>
  <c r="K8" i="1"/>
  <c r="I8" i="1"/>
  <c r="J8" i="1" s="1"/>
  <c r="L8" i="1" s="1"/>
  <c r="K7" i="1"/>
  <c r="I7" i="1"/>
  <c r="J7" i="1" s="1"/>
  <c r="L7" i="1" s="1"/>
  <c r="AO110" i="1"/>
  <c r="AM110" i="1"/>
  <c r="AN110" i="1" s="1"/>
  <c r="AP110" i="1" s="1"/>
  <c r="AO109" i="1"/>
  <c r="AM109" i="1"/>
  <c r="AN109" i="1" s="1"/>
  <c r="AP109" i="1" s="1"/>
  <c r="AO108" i="1"/>
  <c r="AM108" i="1"/>
  <c r="AN108" i="1" s="1"/>
  <c r="AP108" i="1" s="1"/>
  <c r="AO107" i="1"/>
  <c r="AM107" i="1"/>
  <c r="AN107" i="1" s="1"/>
  <c r="AP107" i="1" s="1"/>
  <c r="AO106" i="1"/>
  <c r="AM106" i="1"/>
  <c r="AN106" i="1" s="1"/>
  <c r="AP106" i="1" s="1"/>
  <c r="AO104" i="1"/>
  <c r="AM104" i="1"/>
  <c r="AN104" i="1" s="1"/>
  <c r="AP104" i="1" s="1"/>
  <c r="AO103" i="1"/>
  <c r="AM103" i="1"/>
  <c r="AN103" i="1" s="1"/>
  <c r="AP103" i="1" s="1"/>
  <c r="AO102" i="1"/>
  <c r="AM102" i="1"/>
  <c r="AN102" i="1" s="1"/>
  <c r="AP102" i="1" s="1"/>
  <c r="AO101" i="1"/>
  <c r="AM101" i="1"/>
  <c r="AN101" i="1" s="1"/>
  <c r="AP101" i="1" s="1"/>
  <c r="AO100" i="1"/>
  <c r="AM100" i="1"/>
  <c r="AN100" i="1" s="1"/>
  <c r="AP100" i="1" s="1"/>
  <c r="AO99" i="1"/>
  <c r="AM99" i="1"/>
  <c r="AN99" i="1" s="1"/>
  <c r="AP99" i="1" s="1"/>
  <c r="AO98" i="1"/>
  <c r="AM98" i="1"/>
  <c r="AN98" i="1" s="1"/>
  <c r="AP98" i="1" s="1"/>
  <c r="AO97" i="1"/>
  <c r="AM97" i="1"/>
  <c r="AN97" i="1" s="1"/>
  <c r="AP97" i="1" s="1"/>
  <c r="AO95" i="1"/>
  <c r="AM95" i="1"/>
  <c r="AN95" i="1" s="1"/>
  <c r="AP95" i="1" s="1"/>
  <c r="AO94" i="1"/>
  <c r="AM94" i="1"/>
  <c r="AN94" i="1" s="1"/>
  <c r="AP94" i="1" s="1"/>
  <c r="AO93" i="1"/>
  <c r="AM93" i="1"/>
  <c r="AN93" i="1" s="1"/>
  <c r="AP93" i="1" s="1"/>
  <c r="AO92" i="1"/>
  <c r="AM92" i="1"/>
  <c r="AN92" i="1" s="1"/>
  <c r="AP92" i="1" s="1"/>
  <c r="AO91" i="1"/>
  <c r="AM91" i="1"/>
  <c r="AN91" i="1" s="1"/>
  <c r="AP91" i="1" s="1"/>
  <c r="AO90" i="1"/>
  <c r="AM90" i="1"/>
  <c r="AN90" i="1" s="1"/>
  <c r="AP90" i="1" s="1"/>
  <c r="AO89" i="1"/>
  <c r="AM89" i="1"/>
  <c r="AN89" i="1" s="1"/>
  <c r="AP89" i="1" s="1"/>
  <c r="AO88" i="1"/>
  <c r="AM88" i="1"/>
  <c r="AN88" i="1" s="1"/>
  <c r="AP88" i="1" s="1"/>
  <c r="AO87" i="1"/>
  <c r="AM87" i="1"/>
  <c r="AN87" i="1" s="1"/>
  <c r="AP87" i="1" s="1"/>
  <c r="AO85" i="1"/>
  <c r="AM85" i="1"/>
  <c r="AN85" i="1" s="1"/>
  <c r="AP85" i="1" s="1"/>
  <c r="AO84" i="1"/>
  <c r="AM84" i="1"/>
  <c r="AN84" i="1" s="1"/>
  <c r="AP84" i="1" s="1"/>
  <c r="AO83" i="1"/>
  <c r="AM83" i="1"/>
  <c r="AN83" i="1" s="1"/>
  <c r="AP83" i="1" s="1"/>
  <c r="AO81" i="1"/>
  <c r="AM81" i="1"/>
  <c r="AN81" i="1" s="1"/>
  <c r="AP81" i="1" s="1"/>
  <c r="AO80" i="1"/>
  <c r="AM80" i="1"/>
  <c r="AN80" i="1" s="1"/>
  <c r="AP80" i="1" s="1"/>
  <c r="AO79" i="1"/>
  <c r="AM79" i="1"/>
  <c r="AN79" i="1" s="1"/>
  <c r="AP79" i="1" s="1"/>
  <c r="AO78" i="1"/>
  <c r="AM78" i="1"/>
  <c r="AN78" i="1" s="1"/>
  <c r="AP78" i="1" s="1"/>
  <c r="AO77" i="1"/>
  <c r="AM77" i="1"/>
  <c r="AN77" i="1" s="1"/>
  <c r="AP77" i="1" s="1"/>
  <c r="AO75" i="1"/>
  <c r="AM75" i="1"/>
  <c r="AN75" i="1" s="1"/>
  <c r="AP75" i="1" s="1"/>
  <c r="AO74" i="1"/>
  <c r="AM74" i="1"/>
  <c r="AN74" i="1" s="1"/>
  <c r="AP74" i="1" s="1"/>
  <c r="AO73" i="1"/>
  <c r="AM73" i="1"/>
  <c r="AN73" i="1" s="1"/>
  <c r="AP73" i="1" s="1"/>
  <c r="AO72" i="1"/>
  <c r="AM72" i="1"/>
  <c r="AN72" i="1" s="1"/>
  <c r="AP72" i="1" s="1"/>
  <c r="AO71" i="1"/>
  <c r="AM71" i="1"/>
  <c r="AN71" i="1" s="1"/>
  <c r="AP71" i="1" s="1"/>
  <c r="AO70" i="1"/>
  <c r="AM70" i="1"/>
  <c r="AN70" i="1" s="1"/>
  <c r="AP70" i="1" s="1"/>
  <c r="AO69" i="1"/>
  <c r="AM69" i="1"/>
  <c r="AN69" i="1" s="1"/>
  <c r="AP69" i="1" s="1"/>
  <c r="AO68" i="1"/>
  <c r="AM68" i="1"/>
  <c r="AN68" i="1" s="1"/>
  <c r="AP68" i="1" s="1"/>
  <c r="AO67" i="1"/>
  <c r="AM67" i="1"/>
  <c r="AN67" i="1" s="1"/>
  <c r="AP67" i="1" s="1"/>
  <c r="AO66" i="1"/>
  <c r="AM66" i="1"/>
  <c r="AN66" i="1" s="1"/>
  <c r="AP66" i="1" s="1"/>
  <c r="AO64" i="1"/>
  <c r="AM64" i="1"/>
  <c r="AN64" i="1" s="1"/>
  <c r="AP64" i="1" s="1"/>
  <c r="AO63" i="1"/>
  <c r="AM63" i="1"/>
  <c r="AN63" i="1" s="1"/>
  <c r="AP63" i="1" s="1"/>
  <c r="AO62" i="1"/>
  <c r="AM62" i="1"/>
  <c r="AN62" i="1" s="1"/>
  <c r="AP62" i="1" s="1"/>
  <c r="AO61" i="1"/>
  <c r="AM61" i="1"/>
  <c r="AN61" i="1" s="1"/>
  <c r="AP61" i="1" s="1"/>
  <c r="AO60" i="1"/>
  <c r="AM60" i="1"/>
  <c r="AN60" i="1" s="1"/>
  <c r="AP60" i="1" s="1"/>
  <c r="AO59" i="1"/>
  <c r="AM59" i="1"/>
  <c r="AN59" i="1" s="1"/>
  <c r="AP59" i="1" s="1"/>
  <c r="AO58" i="1"/>
  <c r="AM58" i="1"/>
  <c r="AN58" i="1" s="1"/>
  <c r="AP58" i="1" s="1"/>
  <c r="AO57" i="1"/>
  <c r="AM57" i="1"/>
  <c r="AN57" i="1" s="1"/>
  <c r="AP57" i="1" s="1"/>
  <c r="AO56" i="1"/>
  <c r="AM56" i="1"/>
  <c r="AN56" i="1" s="1"/>
  <c r="AP56" i="1" s="1"/>
  <c r="AO54" i="1"/>
  <c r="AM54" i="1"/>
  <c r="AN54" i="1" s="1"/>
  <c r="AP54" i="1" s="1"/>
  <c r="AO53" i="1"/>
  <c r="AM53" i="1"/>
  <c r="AN53" i="1" s="1"/>
  <c r="AP53" i="1" s="1"/>
  <c r="AO52" i="1"/>
  <c r="AM52" i="1"/>
  <c r="AN52" i="1" s="1"/>
  <c r="AP52" i="1" s="1"/>
  <c r="AO51" i="1"/>
  <c r="AM51" i="1"/>
  <c r="AN51" i="1" s="1"/>
  <c r="AP51" i="1" s="1"/>
  <c r="AO50" i="1"/>
  <c r="AM50" i="1"/>
  <c r="AN50" i="1" s="1"/>
  <c r="AP50" i="1" s="1"/>
  <c r="AO49" i="1"/>
  <c r="AM49" i="1"/>
  <c r="AN49" i="1" s="1"/>
  <c r="AP49" i="1" s="1"/>
  <c r="AO48" i="1"/>
  <c r="AM48" i="1"/>
  <c r="AN48" i="1" s="1"/>
  <c r="AP48" i="1" s="1"/>
  <c r="AO47" i="1"/>
  <c r="AM47" i="1"/>
  <c r="AN47" i="1" s="1"/>
  <c r="AP47" i="1" s="1"/>
  <c r="AO46" i="1"/>
  <c r="AM46" i="1"/>
  <c r="AN46" i="1" s="1"/>
  <c r="AP46" i="1" s="1"/>
  <c r="AO45" i="1"/>
  <c r="AM45" i="1"/>
  <c r="AN45" i="1" s="1"/>
  <c r="AP45" i="1" s="1"/>
  <c r="AO44" i="1"/>
  <c r="AM44" i="1"/>
  <c r="AN44" i="1" s="1"/>
  <c r="AP44" i="1" s="1"/>
  <c r="AO43" i="1"/>
  <c r="AM43" i="1"/>
  <c r="AN43" i="1" s="1"/>
  <c r="AP43" i="1" s="1"/>
  <c r="AO42" i="1"/>
  <c r="AM42" i="1"/>
  <c r="AN42" i="1" s="1"/>
  <c r="AP42" i="1" s="1"/>
  <c r="AO41" i="1"/>
  <c r="AM41" i="1"/>
  <c r="AN41" i="1" s="1"/>
  <c r="AP41" i="1" s="1"/>
  <c r="AO39" i="1"/>
  <c r="AM39" i="1"/>
  <c r="AN39" i="1" s="1"/>
  <c r="AP39" i="1" s="1"/>
  <c r="AO38" i="1"/>
  <c r="AM38" i="1"/>
  <c r="AN38" i="1" s="1"/>
  <c r="AP38" i="1" s="1"/>
  <c r="AO37" i="1"/>
  <c r="AM37" i="1"/>
  <c r="AN37" i="1" s="1"/>
  <c r="AP37" i="1" s="1"/>
  <c r="AO36" i="1"/>
  <c r="AM36" i="1"/>
  <c r="AN36" i="1" s="1"/>
  <c r="AP36" i="1" s="1"/>
  <c r="AO35" i="1"/>
  <c r="AM35" i="1"/>
  <c r="AN35" i="1" s="1"/>
  <c r="AP35" i="1" s="1"/>
  <c r="AO34" i="1"/>
  <c r="AM34" i="1"/>
  <c r="AN34" i="1" s="1"/>
  <c r="AP34" i="1" s="1"/>
  <c r="AO33" i="1"/>
  <c r="AM33" i="1"/>
  <c r="AN33" i="1" s="1"/>
  <c r="AP33" i="1" s="1"/>
  <c r="AO32" i="1"/>
  <c r="AM32" i="1"/>
  <c r="AN32" i="1" s="1"/>
  <c r="AP32" i="1" s="1"/>
  <c r="AO31" i="1"/>
  <c r="AM31" i="1"/>
  <c r="AN31" i="1" s="1"/>
  <c r="AP31" i="1" s="1"/>
  <c r="AO30" i="1"/>
  <c r="AM30" i="1"/>
  <c r="AN30" i="1" s="1"/>
  <c r="AP30" i="1" s="1"/>
  <c r="AO29" i="1"/>
  <c r="AM29" i="1"/>
  <c r="AN29" i="1" s="1"/>
  <c r="AP29" i="1" s="1"/>
  <c r="AO28" i="1"/>
  <c r="AM28" i="1"/>
  <c r="AN28" i="1" s="1"/>
  <c r="AP28" i="1" s="1"/>
  <c r="AO27" i="1"/>
  <c r="AM27" i="1"/>
  <c r="AN27" i="1" s="1"/>
  <c r="AP27" i="1" s="1"/>
  <c r="AO26" i="1"/>
  <c r="AM26" i="1"/>
  <c r="AN26" i="1" s="1"/>
  <c r="AP26" i="1" s="1"/>
  <c r="AO25" i="1"/>
  <c r="AM25" i="1"/>
  <c r="AN25" i="1" s="1"/>
  <c r="AP25" i="1" s="1"/>
  <c r="AO24" i="1"/>
  <c r="AM24" i="1"/>
  <c r="AN24" i="1" s="1"/>
  <c r="AP24" i="1" s="1"/>
  <c r="AO22" i="1"/>
  <c r="AM22" i="1"/>
  <c r="AN22" i="1" s="1"/>
  <c r="AP22" i="1" s="1"/>
  <c r="AO21" i="1"/>
  <c r="AM21" i="1"/>
  <c r="AN21" i="1" s="1"/>
  <c r="AP21" i="1" s="1"/>
  <c r="AO20" i="1"/>
  <c r="AM20" i="1"/>
  <c r="AN20" i="1" s="1"/>
  <c r="AP20" i="1" s="1"/>
  <c r="AO19" i="1"/>
  <c r="AM19" i="1"/>
  <c r="AN19" i="1" s="1"/>
  <c r="AP19" i="1" s="1"/>
  <c r="AO18" i="1"/>
  <c r="AM18" i="1"/>
  <c r="AN18" i="1" s="1"/>
  <c r="AP18" i="1" s="1"/>
  <c r="AO17" i="1"/>
  <c r="AM17" i="1"/>
  <c r="AN17" i="1" s="1"/>
  <c r="AP17" i="1" s="1"/>
  <c r="AO16" i="1"/>
  <c r="AM16" i="1"/>
  <c r="AN16" i="1" s="1"/>
  <c r="AP16" i="1" s="1"/>
  <c r="AO15" i="1"/>
  <c r="AM15" i="1"/>
  <c r="AN15" i="1" s="1"/>
  <c r="AP15" i="1" s="1"/>
  <c r="AO14" i="1"/>
  <c r="AM14" i="1"/>
  <c r="AN14" i="1" s="1"/>
  <c r="AP14" i="1" s="1"/>
  <c r="AO13" i="1"/>
  <c r="AM13" i="1"/>
  <c r="AN13" i="1" s="1"/>
  <c r="AP13" i="1" s="1"/>
  <c r="AO12" i="1"/>
  <c r="AM12" i="1"/>
  <c r="AN12" i="1" s="1"/>
  <c r="AP12" i="1" s="1"/>
  <c r="AO11" i="1"/>
  <c r="AM11" i="1"/>
  <c r="AN11" i="1" s="1"/>
  <c r="AP11" i="1" s="1"/>
  <c r="AO10" i="1"/>
  <c r="AM10" i="1"/>
  <c r="AN10" i="1" s="1"/>
  <c r="AP10" i="1" s="1"/>
  <c r="AO9" i="1"/>
  <c r="AM9" i="1"/>
  <c r="AN9" i="1" s="1"/>
  <c r="AP9" i="1" s="1"/>
  <c r="AO8" i="1"/>
  <c r="AM8" i="1"/>
  <c r="AN8" i="1" s="1"/>
  <c r="AP8" i="1" s="1"/>
  <c r="AP7" i="1"/>
  <c r="AO7" i="1"/>
  <c r="AN7" i="1"/>
  <c r="AM7" i="1"/>
  <c r="G110" i="1"/>
  <c r="G109" i="1"/>
  <c r="G108" i="1"/>
  <c r="G107" i="1"/>
  <c r="G106" i="1"/>
  <c r="G104" i="1"/>
  <c r="G103" i="1"/>
  <c r="G102" i="1"/>
  <c r="G101" i="1"/>
  <c r="G100" i="1"/>
  <c r="G99" i="1"/>
  <c r="G98" i="1"/>
  <c r="G97" i="1"/>
  <c r="G95" i="1"/>
  <c r="G94" i="1"/>
  <c r="G93" i="1"/>
  <c r="G92" i="1"/>
  <c r="G91" i="1"/>
  <c r="G90" i="1"/>
  <c r="G89" i="1"/>
  <c r="G88" i="1"/>
  <c r="G87" i="1"/>
  <c r="G85" i="1"/>
  <c r="G84" i="1"/>
  <c r="G83" i="1"/>
  <c r="G81" i="1"/>
  <c r="G80" i="1"/>
  <c r="G79" i="1"/>
  <c r="G78" i="1"/>
  <c r="G77" i="1"/>
  <c r="G75" i="1"/>
  <c r="G74" i="1"/>
  <c r="G73" i="1"/>
  <c r="G72" i="1"/>
  <c r="G71" i="1"/>
  <c r="G70" i="1"/>
  <c r="G69" i="1"/>
  <c r="G68" i="1"/>
  <c r="G67" i="1"/>
  <c r="G66" i="1"/>
  <c r="G64" i="1"/>
  <c r="G63" i="1"/>
  <c r="G62" i="1"/>
  <c r="G61" i="1"/>
  <c r="G60" i="1"/>
  <c r="G59" i="1"/>
  <c r="G58" i="1"/>
  <c r="G57" i="1"/>
  <c r="G56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<sst xmlns="http://schemas.openxmlformats.org/spreadsheetml/2006/main" count="251" uniqueCount="126">
  <si>
    <t>Ապրանքի</t>
  </si>
  <si>
    <t xml:space="preserve">անվանումը </t>
  </si>
  <si>
    <t>չափման միավորը</t>
  </si>
  <si>
    <t>հատ</t>
  </si>
  <si>
    <t>Ցիկլոդոլ 2մգ N48</t>
  </si>
  <si>
    <t>Հալոպերիդոլ 5մգ N48</t>
  </si>
  <si>
    <t>Տրիֆտազին 5մգ N 48</t>
  </si>
  <si>
    <t xml:space="preserve">Տիզերցին ամպուլա 1մգ N10 </t>
  </si>
  <si>
    <t>Լևոմեպրոմազին 25մգ N50</t>
  </si>
  <si>
    <t>Լորազեպամ 2 մգ N24</t>
  </si>
  <si>
    <t>Ազալեպտին 100մգ N 50</t>
  </si>
  <si>
    <t>Դիազեպամ 10մգ N24</t>
  </si>
  <si>
    <t>Ամինազին 2,5%, 2մգ N10</t>
  </si>
  <si>
    <t>Մոդիտեն-Դեպո 25 մգ N5</t>
  </si>
  <si>
    <t>Հալոպրիլ 1մլ N10 5մգ</t>
  </si>
  <si>
    <t>Ամինազին 25մգ N20</t>
  </si>
  <si>
    <t>Ֆենազեպամ 1մգ N24</t>
  </si>
  <si>
    <t>Սիբազոն 0,5% N10 5մգ</t>
  </si>
  <si>
    <t>Արիպիպրազոլ 10մգ N 60</t>
  </si>
  <si>
    <t>Հալոպերիդոլ Դեկանոատ</t>
  </si>
  <si>
    <t xml:space="preserve">Հոգեմետ-Չհսկվող </t>
  </si>
  <si>
    <t>Քվետիապին-200մգ N60</t>
  </si>
  <si>
    <t>Բետամաքս 200մգ N30</t>
  </si>
  <si>
    <t>Ռիսպերիդոն 2մգ N30</t>
  </si>
  <si>
    <t>Ռիսպակսոլ 4 մգ N60</t>
  </si>
  <si>
    <t xml:space="preserve">Օլանզապին 10մգ N30 </t>
  </si>
  <si>
    <t>Ռեքսետին 20մգ N1</t>
  </si>
  <si>
    <t>Զոլաքսա 10մգ N28</t>
  </si>
  <si>
    <t>Ամիտրիպտիլին 25մգ</t>
  </si>
  <si>
    <t>Ֆևարին 100մգ</t>
  </si>
  <si>
    <t>Ֆևարին 50մգ</t>
  </si>
  <si>
    <t xml:space="preserve">Դեպակին 300մգ N100 կամ N50 </t>
  </si>
  <si>
    <t>Բենզոնալ 100մգ</t>
  </si>
  <si>
    <t>Կարբամազեպին 200մգ</t>
  </si>
  <si>
    <t>Տետուրամ դ/հ 0,15գ. N30</t>
  </si>
  <si>
    <t>Սպիտոմին դ/հ 5մգ N60</t>
  </si>
  <si>
    <t>Գաբապետին 300մլ N20</t>
  </si>
  <si>
    <t>Սոմատիկ -Ցավազրկող</t>
  </si>
  <si>
    <t>Անալգին 50%</t>
  </si>
  <si>
    <t>Անալգին 0,5մգ</t>
  </si>
  <si>
    <t>Դիմեդրոլ 1մլ</t>
  </si>
  <si>
    <t>Դիմեդրոլ N10</t>
  </si>
  <si>
    <t>Լիդոկային 2% 2մլ N10</t>
  </si>
  <si>
    <t>Լիդոկային 5% 15մլ</t>
  </si>
  <si>
    <t>Նոշ-Արփի 40մգ</t>
  </si>
  <si>
    <t xml:space="preserve">Նովոկային 0,5% </t>
  </si>
  <si>
    <t>Պարացետամոլ 0,5մգ</t>
  </si>
  <si>
    <t>Արտիկաին 4% 20մլ</t>
  </si>
  <si>
    <t>Նատրի քլոր N10</t>
  </si>
  <si>
    <t>Գլյուկոզա 400մգ</t>
  </si>
  <si>
    <t>Դիկլոֆենակ 75 մգ, 3մլ</t>
  </si>
  <si>
    <t>Կետոնալ Դուո դ/պ 150մգ N30</t>
  </si>
  <si>
    <t>Վիտամիներ</t>
  </si>
  <si>
    <t>Վիտամին C 500մգ N20</t>
  </si>
  <si>
    <t>Ասկորբինաթթու 5մգ N10</t>
  </si>
  <si>
    <t>Ասկորբինաթթու 2մգ N10</t>
  </si>
  <si>
    <t>Պիրիդոքսին 50մգ</t>
  </si>
  <si>
    <t>Թիամին 5% 1մլ 50մգ</t>
  </si>
  <si>
    <t>Ցիանոկոբալամին 0,5մգ N10</t>
  </si>
  <si>
    <t>Վիտամին B կոմպլեքս</t>
  </si>
  <si>
    <t>Վիտամին Վիտրում N 30</t>
  </si>
  <si>
    <t>Ֆոլեաթթու 5մգ</t>
  </si>
  <si>
    <t>Համակարգ (система)</t>
  </si>
  <si>
    <t>Նատրի քլոր 0,9% 500մլ</t>
  </si>
  <si>
    <t>Գլյուկոզա 5% 500մլ</t>
  </si>
  <si>
    <t>Ռինգեր 500մլ</t>
  </si>
  <si>
    <t>Կատվախոտի ոգեթուրմ 30մլ</t>
  </si>
  <si>
    <t>Կոֆեին 200մգ</t>
  </si>
  <si>
    <t>Մագնեզյումի սուլֆատ 250մգ</t>
  </si>
  <si>
    <t>Պապավերին 20մգ</t>
  </si>
  <si>
    <t>Ֆուռոսեմիդ 10մգ</t>
  </si>
  <si>
    <t>Ֆուռոսեմիդ 40մգ N40</t>
  </si>
  <si>
    <t>Դիակարբ N10</t>
  </si>
  <si>
    <t>Հակաբյոտիկ (антибиотик)</t>
  </si>
  <si>
    <t>Ամոքսացիլին 500մգ</t>
  </si>
  <si>
    <t>Ցեֆտրիակսոն 1գ</t>
  </si>
  <si>
    <t>Բրոմգեկսին 8մգ</t>
  </si>
  <si>
    <t>Իբուպրոֆեն N50 200մգ</t>
  </si>
  <si>
    <t>Կոտրիմոքսազոլ 480մգ</t>
  </si>
  <si>
    <t>Հակաալերգիկ (противоаллергические)</t>
  </si>
  <si>
    <t>Դեքսամետազոն 4մգ</t>
  </si>
  <si>
    <t xml:space="preserve">Սուպրաստին </t>
  </si>
  <si>
    <t>Սրտանոթային(сердечно сосудистые)</t>
  </si>
  <si>
    <t>Դրոտավերին 20մգ</t>
  </si>
  <si>
    <t>Էուֆիլին 150մգ N30</t>
  </si>
  <si>
    <t>Էուֆիլին N10</t>
  </si>
  <si>
    <t>Պանանգին</t>
  </si>
  <si>
    <t>Սուլֆոկամֆոկաին 10մլ</t>
  </si>
  <si>
    <t>Պիրացետամ 200մգ</t>
  </si>
  <si>
    <t xml:space="preserve">Պիրացետամ N10 </t>
  </si>
  <si>
    <t>Մեքսիպամ 100մլ</t>
  </si>
  <si>
    <t>Կորդիամին 20% (Նիկեթիամիդ)</t>
  </si>
  <si>
    <t>Ստամոքսա-աղիքային(желудочно-кишечный тракт)</t>
  </si>
  <si>
    <t>Օմեպրազոլ 20մգ N30</t>
  </si>
  <si>
    <t>Ռեգիդրոն 18,9գր</t>
  </si>
  <si>
    <t>Սմեկտա</t>
  </si>
  <si>
    <t>Մեզիմ-ֆորտե N 20</t>
  </si>
  <si>
    <t>Լոպերամիդ 2մգ N20</t>
  </si>
  <si>
    <t>Սենադե 13,5մգ N20</t>
  </si>
  <si>
    <t>Լինեքս ֆորտե դ/պ N28</t>
  </si>
  <si>
    <t>Կարսիլ 22,5մգ թաղանթապատ դեղահատեր (80/8x10)</t>
  </si>
  <si>
    <t>Այլ դեղորայք</t>
  </si>
  <si>
    <t>Բեպանտեն քսուկ</t>
  </si>
  <si>
    <t>Սինտոմիցին 25մգ քսուկ</t>
  </si>
  <si>
    <t>Լևոմիքոլ քսուկ</t>
  </si>
  <si>
    <t>Նաֆթիզին 240 մլ</t>
  </si>
  <si>
    <t>Սալիվին 5մլ</t>
  </si>
  <si>
    <t xml:space="preserve"> Հոգեմետ-Հսկվող </t>
  </si>
  <si>
    <t>Գնային առաջարկներ</t>
  </si>
  <si>
    <t>CPV</t>
  </si>
  <si>
    <t>Առավելագույն քանակը</t>
  </si>
  <si>
    <t>Միավոր գինը</t>
  </si>
  <si>
    <t>Ընդհանուր գինը</t>
  </si>
  <si>
    <t>Չ/Հ</t>
  </si>
  <si>
    <t>Արժեք</t>
  </si>
  <si>
    <t>ԱԱՀ</t>
  </si>
  <si>
    <t>Գումար</t>
  </si>
  <si>
    <t>Միավորի գին` առանց ԱԱՀ</t>
  </si>
  <si>
    <t>Միավորի գին` ներառյալ ԱԱՀ</t>
  </si>
  <si>
    <t>Արփիմեդ ՍՊԸ</t>
  </si>
  <si>
    <t>Էմ Դի Էյ Թրեյդ ՍՊԸ</t>
  </si>
  <si>
    <t>Նատալի ֆարմ ՍՊԸ</t>
  </si>
  <si>
    <t>Լիկվոր ՓԲԸ</t>
  </si>
  <si>
    <t>Արֆարմացիա ՓԲԸ</t>
  </si>
  <si>
    <t>Ռիխտեր-Լամբրոն ՀՁ ՍՊԸ</t>
  </si>
  <si>
    <t>Տոնուս-Լես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</si>
</sst>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3" fontId="2" fillId="2" borderId="4" xfId="1" applyFont="1" applyFill="1" applyBorder="1" applyAlignment="1">
      <alignment horizontal="center" vertical="center" wrapText="1"/>
    </xf>
    <xf numFmtId="43" fontId="2" fillId="0" borderId="5" xfId="1" applyFont="1" applyBorder="1" applyAlignment="1">
      <alignment horizontal="center" vertical="center" wrapText="1"/>
    </xf>
    <xf numFmtId="43" fontId="2" fillId="0" borderId="3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0" fillId="0" borderId="0" xfId="1" applyFont="1"/>
    <xf numFmtId="43" fontId="4" fillId="0" borderId="0" xfId="1" applyFont="1" applyAlignment="1">
      <alignment vertical="center"/>
    </xf>
    <xf numFmtId="43" fontId="2" fillId="0" borderId="2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0"/>
  <sheetViews>
    <sheetView tabSelected="1" zoomScale="85" zoomScaleNormal="85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AL98" sqref="AL98"/>
    </sheetView>
  </sheetViews>
  <sheetFormatPr defaultRowHeight="15" x14ac:dyDescent="0.25"/>
  <cols>
    <col min="1" max="1" width="8.42578125" customWidth="1"/>
    <col min="2" max="2" width="15.140625" customWidth="1"/>
    <col min="3" max="3" width="26.85546875" customWidth="1"/>
    <col min="4" max="4" width="10" customWidth="1"/>
    <col min="5" max="5" width="15" style="16" customWidth="1"/>
    <col min="6" max="6" width="14.42578125" style="16" bestFit="1" customWidth="1"/>
    <col min="7" max="7" width="18.5703125" style="16" bestFit="1" customWidth="1"/>
    <col min="8" max="8" width="16" style="16" bestFit="1" customWidth="1"/>
    <col min="9" max="9" width="14.42578125" style="16" bestFit="1" customWidth="1"/>
    <col min="10" max="10" width="16" style="16" bestFit="1" customWidth="1"/>
    <col min="11" max="11" width="15" style="16" customWidth="1"/>
    <col min="12" max="12" width="14.42578125" style="16" bestFit="1" customWidth="1"/>
    <col min="13" max="13" width="16.140625" style="16" bestFit="1" customWidth="1"/>
    <col min="14" max="14" width="15.7109375" style="16" bestFit="1" customWidth="1"/>
    <col min="15" max="15" width="16.42578125" style="16" bestFit="1" customWidth="1"/>
    <col min="16" max="16" width="15" style="16" customWidth="1"/>
    <col min="17" max="17" width="14.42578125" style="16" bestFit="1" customWidth="1"/>
    <col min="18" max="18" width="16.140625" style="16" bestFit="1" customWidth="1"/>
    <col min="19" max="19" width="14.42578125" style="16" bestFit="1" customWidth="1"/>
    <col min="20" max="20" width="16" style="16" bestFit="1" customWidth="1"/>
    <col min="21" max="21" width="15" style="16" customWidth="1"/>
    <col min="22" max="22" width="14.42578125" style="16" bestFit="1" customWidth="1"/>
    <col min="23" max="23" width="15" style="16" customWidth="1"/>
    <col min="24" max="24" width="14.42578125" style="16" bestFit="1" customWidth="1"/>
    <col min="25" max="25" width="13.7109375" style="16" customWidth="1"/>
    <col min="26" max="26" width="15" style="16" customWidth="1"/>
    <col min="27" max="27" width="14.42578125" style="16" bestFit="1" customWidth="1"/>
    <col min="28" max="28" width="16.42578125" style="16" bestFit="1" customWidth="1"/>
    <col min="29" max="29" width="14.42578125" style="16" bestFit="1" customWidth="1"/>
    <col min="30" max="30" width="16.28515625" style="16" bestFit="1" customWidth="1"/>
    <col min="31" max="31" width="15" style="16" customWidth="1"/>
    <col min="32" max="32" width="14.42578125" style="16" bestFit="1" customWidth="1"/>
    <col min="33" max="33" width="15" style="16" customWidth="1"/>
    <col min="34" max="34" width="14.42578125" style="16" bestFit="1" customWidth="1"/>
    <col min="35" max="35" width="13.7109375" style="16" customWidth="1"/>
    <col min="36" max="36" width="15" style="16" customWidth="1"/>
    <col min="37" max="37" width="14.42578125" style="16" bestFit="1" customWidth="1"/>
    <col min="38" max="38" width="15" style="16" customWidth="1"/>
    <col min="39" max="39" width="14.42578125" style="16" bestFit="1" customWidth="1"/>
    <col min="40" max="40" width="13.7109375" style="16" customWidth="1"/>
    <col min="41" max="41" width="15" style="16" customWidth="1"/>
    <col min="42" max="42" width="14.42578125" style="16" bestFit="1" customWidth="1"/>
  </cols>
  <sheetData>
    <row r="1" spans="1:42" x14ac:dyDescent="0.25">
      <c r="A1" s="1"/>
    </row>
    <row r="2" spans="1:42" x14ac:dyDescent="0.25">
      <c r="A2" s="15" t="s">
        <v>108</v>
      </c>
      <c r="B2" s="15"/>
      <c r="C2" s="15"/>
      <c r="D2" s="15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</row>
    <row r="4" spans="1:42" x14ac:dyDescent="0.25">
      <c r="A4" s="23" t="s">
        <v>0</v>
      </c>
      <c r="B4" s="23"/>
      <c r="C4" s="23"/>
      <c r="D4" s="23"/>
      <c r="E4" s="23"/>
      <c r="F4" s="23"/>
      <c r="G4" s="23"/>
      <c r="H4" s="23" t="s">
        <v>119</v>
      </c>
      <c r="I4" s="23"/>
      <c r="J4" s="23"/>
      <c r="K4" s="23"/>
      <c r="L4" s="23"/>
      <c r="M4" s="23" t="s">
        <v>120</v>
      </c>
      <c r="N4" s="23"/>
      <c r="O4" s="23"/>
      <c r="P4" s="23"/>
      <c r="Q4" s="23"/>
      <c r="R4" s="23" t="s">
        <v>121</v>
      </c>
      <c r="S4" s="23"/>
      <c r="T4" s="23"/>
      <c r="U4" s="23"/>
      <c r="V4" s="23"/>
      <c r="W4" s="23" t="s">
        <v>122</v>
      </c>
      <c r="X4" s="23"/>
      <c r="Y4" s="23"/>
      <c r="Z4" s="23"/>
      <c r="AA4" s="23"/>
      <c r="AB4" s="23" t="s">
        <v>123</v>
      </c>
      <c r="AC4" s="23"/>
      <c r="AD4" s="23"/>
      <c r="AE4" s="23"/>
      <c r="AF4" s="23"/>
      <c r="AG4" s="23" t="s">
        <v>124</v>
      </c>
      <c r="AH4" s="23"/>
      <c r="AI4" s="23"/>
      <c r="AJ4" s="23"/>
      <c r="AK4" s="23"/>
      <c r="AL4" s="23" t="s">
        <v>125</v>
      </c>
      <c r="AM4" s="23"/>
      <c r="AN4" s="23"/>
      <c r="AO4" s="23"/>
      <c r="AP4" s="23"/>
    </row>
    <row r="5" spans="1:42" ht="36" customHeight="1" x14ac:dyDescent="0.25">
      <c r="A5" s="14" t="s">
        <v>113</v>
      </c>
      <c r="B5" s="14" t="s">
        <v>109</v>
      </c>
      <c r="C5" s="14" t="s">
        <v>1</v>
      </c>
      <c r="D5" s="14" t="s">
        <v>2</v>
      </c>
      <c r="E5" s="20" t="s">
        <v>110</v>
      </c>
      <c r="F5" s="20" t="s">
        <v>111</v>
      </c>
      <c r="G5" s="20" t="s">
        <v>112</v>
      </c>
      <c r="H5" s="20" t="s">
        <v>114</v>
      </c>
      <c r="I5" s="20" t="s">
        <v>115</v>
      </c>
      <c r="J5" s="20" t="s">
        <v>116</v>
      </c>
      <c r="K5" s="20" t="s">
        <v>117</v>
      </c>
      <c r="L5" s="20" t="s">
        <v>118</v>
      </c>
      <c r="M5" s="20" t="s">
        <v>114</v>
      </c>
      <c r="N5" s="20" t="s">
        <v>115</v>
      </c>
      <c r="O5" s="20" t="s">
        <v>116</v>
      </c>
      <c r="P5" s="20" t="s">
        <v>117</v>
      </c>
      <c r="Q5" s="20" t="s">
        <v>118</v>
      </c>
      <c r="R5" s="20" t="s">
        <v>114</v>
      </c>
      <c r="S5" s="20" t="s">
        <v>115</v>
      </c>
      <c r="T5" s="20" t="s">
        <v>116</v>
      </c>
      <c r="U5" s="20" t="s">
        <v>117</v>
      </c>
      <c r="V5" s="20" t="s">
        <v>118</v>
      </c>
      <c r="W5" s="20" t="s">
        <v>114</v>
      </c>
      <c r="X5" s="20" t="s">
        <v>115</v>
      </c>
      <c r="Y5" s="20" t="s">
        <v>116</v>
      </c>
      <c r="Z5" s="20" t="s">
        <v>117</v>
      </c>
      <c r="AA5" s="20" t="s">
        <v>118</v>
      </c>
      <c r="AB5" s="20" t="s">
        <v>114</v>
      </c>
      <c r="AC5" s="20" t="s">
        <v>115</v>
      </c>
      <c r="AD5" s="20" t="s">
        <v>116</v>
      </c>
      <c r="AE5" s="20" t="s">
        <v>117</v>
      </c>
      <c r="AF5" s="20" t="s">
        <v>118</v>
      </c>
      <c r="AG5" s="20" t="s">
        <v>114</v>
      </c>
      <c r="AH5" s="20" t="s">
        <v>115</v>
      </c>
      <c r="AI5" s="20" t="s">
        <v>116</v>
      </c>
      <c r="AJ5" s="20" t="s">
        <v>117</v>
      </c>
      <c r="AK5" s="20" t="s">
        <v>118</v>
      </c>
      <c r="AL5" s="20" t="s">
        <v>114</v>
      </c>
      <c r="AM5" s="20" t="s">
        <v>115</v>
      </c>
      <c r="AN5" s="20" t="s">
        <v>116</v>
      </c>
      <c r="AO5" s="20" t="s">
        <v>117</v>
      </c>
      <c r="AP5" s="20" t="s">
        <v>118</v>
      </c>
    </row>
    <row r="6" spans="1:42" ht="15" customHeight="1" x14ac:dyDescent="0.25">
      <c r="A6" s="5"/>
      <c r="B6" s="6"/>
      <c r="C6" s="21" t="s">
        <v>107</v>
      </c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s="11" customFormat="1" x14ac:dyDescent="0.25">
      <c r="A7" s="4">
        <v>1</v>
      </c>
      <c r="B7" s="4">
        <v>33661134</v>
      </c>
      <c r="C7" s="10" t="s">
        <v>4</v>
      </c>
      <c r="D7" s="4" t="s">
        <v>3</v>
      </c>
      <c r="E7" s="8">
        <v>96000</v>
      </c>
      <c r="F7" s="18">
        <v>5.3</v>
      </c>
      <c r="G7" s="18">
        <f>+F7*E7</f>
        <v>508800</v>
      </c>
      <c r="H7" s="8">
        <v>424000</v>
      </c>
      <c r="I7" s="18">
        <f>+H7*0.2</f>
        <v>84800</v>
      </c>
      <c r="J7" s="18">
        <f>+I7+H7</f>
        <v>508800</v>
      </c>
      <c r="K7" s="8">
        <f>+H7/$E7</f>
        <v>4.416666666666667</v>
      </c>
      <c r="L7" s="18">
        <f>+J7/$E7</f>
        <v>5.3</v>
      </c>
      <c r="M7" s="8"/>
      <c r="N7" s="18">
        <f>+M7*0.2</f>
        <v>0</v>
      </c>
      <c r="O7" s="18">
        <f>+N7+M7</f>
        <v>0</v>
      </c>
      <c r="P7" s="8">
        <f>+M7/$E7</f>
        <v>0</v>
      </c>
      <c r="Q7" s="18">
        <f>+O7/$E7</f>
        <v>0</v>
      </c>
      <c r="R7" s="8">
        <v>658400</v>
      </c>
      <c r="S7" s="18">
        <f>+R7*0.2</f>
        <v>131680</v>
      </c>
      <c r="T7" s="18">
        <f>+S7+R7</f>
        <v>790080</v>
      </c>
      <c r="U7" s="8">
        <f>+R7/$E7</f>
        <v>6.8583333333333334</v>
      </c>
      <c r="V7" s="18">
        <f>+T7/$E7</f>
        <v>8.23</v>
      </c>
      <c r="W7" s="8"/>
      <c r="X7" s="18">
        <f>+W7*0.2</f>
        <v>0</v>
      </c>
      <c r="Y7" s="18">
        <f>+X7+W7</f>
        <v>0</v>
      </c>
      <c r="Z7" s="8">
        <f>+W7/$E7</f>
        <v>0</v>
      </c>
      <c r="AA7" s="18">
        <f>+Y7/$E7</f>
        <v>0</v>
      </c>
      <c r="AB7" s="8"/>
      <c r="AC7" s="18">
        <f>+AB7*0.2</f>
        <v>0</v>
      </c>
      <c r="AD7" s="18">
        <f>+AC7+AB7</f>
        <v>0</v>
      </c>
      <c r="AE7" s="8">
        <f>+AB7/$E7</f>
        <v>0</v>
      </c>
      <c r="AF7" s="18">
        <f>+AD7/$E7</f>
        <v>0</v>
      </c>
      <c r="AG7" s="8"/>
      <c r="AH7" s="18">
        <f>+AG7*0.2</f>
        <v>0</v>
      </c>
      <c r="AI7" s="18">
        <f>+AH7+AG7</f>
        <v>0</v>
      </c>
      <c r="AJ7" s="8">
        <f>+AG7/$E7</f>
        <v>0</v>
      </c>
      <c r="AK7" s="18">
        <f>+AI7/$E7</f>
        <v>0</v>
      </c>
      <c r="AL7" s="8"/>
      <c r="AM7" s="18">
        <f>+AL7*0.2</f>
        <v>0</v>
      </c>
      <c r="AN7" s="18">
        <f>+AM7+AL7</f>
        <v>0</v>
      </c>
      <c r="AO7" s="8">
        <f>+AL7/$E7</f>
        <v>0</v>
      </c>
      <c r="AP7" s="18">
        <f>+AN7/$E7</f>
        <v>0</v>
      </c>
    </row>
    <row r="8" spans="1:42" s="11" customFormat="1" x14ac:dyDescent="0.25">
      <c r="A8" s="4">
        <v>2</v>
      </c>
      <c r="B8" s="4">
        <v>33661139</v>
      </c>
      <c r="C8" s="10" t="s">
        <v>5</v>
      </c>
      <c r="D8" s="2" t="s">
        <v>3</v>
      </c>
      <c r="E8" s="9">
        <v>87000</v>
      </c>
      <c r="F8" s="19">
        <v>11.5</v>
      </c>
      <c r="G8" s="18">
        <f t="shared" ref="G8:G22" si="0">+F8*E8</f>
        <v>1000500</v>
      </c>
      <c r="H8" s="9">
        <v>833750</v>
      </c>
      <c r="I8" s="18">
        <f t="shared" ref="I8:I22" si="1">+H8*0.2</f>
        <v>166750</v>
      </c>
      <c r="J8" s="18">
        <f t="shared" ref="J8:J22" si="2">+I8+H8</f>
        <v>1000500</v>
      </c>
      <c r="K8" s="8">
        <f t="shared" ref="K8:K22" si="3">+H8/$E8</f>
        <v>9.5833333333333339</v>
      </c>
      <c r="L8" s="18">
        <f t="shared" ref="L8:L22" si="4">+J8/$E8</f>
        <v>11.5</v>
      </c>
      <c r="M8" s="9"/>
      <c r="N8" s="18">
        <f t="shared" ref="N8:N22" si="5">+M8*0.2</f>
        <v>0</v>
      </c>
      <c r="O8" s="18">
        <f t="shared" ref="O8:O22" si="6">+N8+M8</f>
        <v>0</v>
      </c>
      <c r="P8" s="8">
        <f t="shared" ref="P8:P22" si="7">+M8/$E8</f>
        <v>0</v>
      </c>
      <c r="Q8" s="18">
        <f t="shared" ref="Q8:Q22" si="8">+O8/$E8</f>
        <v>0</v>
      </c>
      <c r="R8" s="9"/>
      <c r="S8" s="18">
        <f t="shared" ref="S8:S22" si="9">+R8*0.2</f>
        <v>0</v>
      </c>
      <c r="T8" s="18">
        <f t="shared" ref="T8:T22" si="10">+S8+R8</f>
        <v>0</v>
      </c>
      <c r="U8" s="8">
        <f t="shared" ref="U8:U22" si="11">+R8/$E8</f>
        <v>0</v>
      </c>
      <c r="V8" s="18">
        <f t="shared" ref="V8:V22" si="12">+T8/$E8</f>
        <v>0</v>
      </c>
      <c r="W8" s="9"/>
      <c r="X8" s="18">
        <f t="shared" ref="X8:X22" si="13">+W8*0.2</f>
        <v>0</v>
      </c>
      <c r="Y8" s="18">
        <f t="shared" ref="Y8:Y22" si="14">+X8+W8</f>
        <v>0</v>
      </c>
      <c r="Z8" s="8">
        <f t="shared" ref="Z8:Z22" si="15">+W8/$E8</f>
        <v>0</v>
      </c>
      <c r="AA8" s="18">
        <f t="shared" ref="AA8:AA22" si="16">+Y8/$E8</f>
        <v>0</v>
      </c>
      <c r="AB8" s="9"/>
      <c r="AC8" s="18">
        <f t="shared" ref="AC8:AC22" si="17">+AB8*0.2</f>
        <v>0</v>
      </c>
      <c r="AD8" s="18">
        <f t="shared" ref="AD8:AD22" si="18">+AC8+AB8</f>
        <v>0</v>
      </c>
      <c r="AE8" s="8">
        <f t="shared" ref="AE8:AE22" si="19">+AB8/$E8</f>
        <v>0</v>
      </c>
      <c r="AF8" s="18">
        <f t="shared" ref="AF8:AF22" si="20">+AD8/$E8</f>
        <v>0</v>
      </c>
      <c r="AG8" s="9"/>
      <c r="AH8" s="18">
        <f t="shared" ref="AH8:AH22" si="21">+AG8*0.2</f>
        <v>0</v>
      </c>
      <c r="AI8" s="18">
        <f t="shared" ref="AI8:AI22" si="22">+AH8+AG8</f>
        <v>0</v>
      </c>
      <c r="AJ8" s="8">
        <f t="shared" ref="AJ8:AJ22" si="23">+AG8/$E8</f>
        <v>0</v>
      </c>
      <c r="AK8" s="18">
        <f t="shared" ref="AK8:AK22" si="24">+AI8/$E8</f>
        <v>0</v>
      </c>
      <c r="AL8" s="9"/>
      <c r="AM8" s="18">
        <f t="shared" ref="AM8:AM22" si="25">+AL8*0.2</f>
        <v>0</v>
      </c>
      <c r="AN8" s="18">
        <f t="shared" ref="AN8:AN22" si="26">+AM8+AL8</f>
        <v>0</v>
      </c>
      <c r="AO8" s="8">
        <f t="shared" ref="AO8:AO22" si="27">+AL8/$E8</f>
        <v>0</v>
      </c>
      <c r="AP8" s="18">
        <f t="shared" ref="AP8:AP22" si="28">+AN8/$E8</f>
        <v>0</v>
      </c>
    </row>
    <row r="9" spans="1:42" s="11" customFormat="1" x14ac:dyDescent="0.25">
      <c r="A9" s="4">
        <v>3</v>
      </c>
      <c r="B9" s="4">
        <v>33691194</v>
      </c>
      <c r="C9" s="10" t="s">
        <v>6</v>
      </c>
      <c r="D9" s="2" t="s">
        <v>3</v>
      </c>
      <c r="E9" s="9">
        <v>78000</v>
      </c>
      <c r="F9" s="19">
        <v>5.3</v>
      </c>
      <c r="G9" s="18">
        <f t="shared" si="0"/>
        <v>413400</v>
      </c>
      <c r="H9" s="9">
        <v>344500</v>
      </c>
      <c r="I9" s="18">
        <f t="shared" si="1"/>
        <v>68900</v>
      </c>
      <c r="J9" s="18">
        <f t="shared" si="2"/>
        <v>413400</v>
      </c>
      <c r="K9" s="8">
        <f t="shared" si="3"/>
        <v>4.416666666666667</v>
      </c>
      <c r="L9" s="18">
        <f t="shared" si="4"/>
        <v>5.3</v>
      </c>
      <c r="M9" s="9"/>
      <c r="N9" s="18">
        <f t="shared" si="5"/>
        <v>0</v>
      </c>
      <c r="O9" s="18">
        <f t="shared" si="6"/>
        <v>0</v>
      </c>
      <c r="P9" s="8">
        <f t="shared" si="7"/>
        <v>0</v>
      </c>
      <c r="Q9" s="18">
        <f t="shared" si="8"/>
        <v>0</v>
      </c>
      <c r="R9" s="9"/>
      <c r="S9" s="18">
        <f t="shared" si="9"/>
        <v>0</v>
      </c>
      <c r="T9" s="18">
        <f t="shared" si="10"/>
        <v>0</v>
      </c>
      <c r="U9" s="8">
        <f t="shared" si="11"/>
        <v>0</v>
      </c>
      <c r="V9" s="18">
        <f t="shared" si="12"/>
        <v>0</v>
      </c>
      <c r="W9" s="9"/>
      <c r="X9" s="18">
        <f t="shared" si="13"/>
        <v>0</v>
      </c>
      <c r="Y9" s="18">
        <f t="shared" si="14"/>
        <v>0</v>
      </c>
      <c r="Z9" s="8">
        <f t="shared" si="15"/>
        <v>0</v>
      </c>
      <c r="AA9" s="18">
        <f t="shared" si="16"/>
        <v>0</v>
      </c>
      <c r="AB9" s="9"/>
      <c r="AC9" s="18">
        <f t="shared" si="17"/>
        <v>0</v>
      </c>
      <c r="AD9" s="18">
        <f t="shared" si="18"/>
        <v>0</v>
      </c>
      <c r="AE9" s="8">
        <f t="shared" si="19"/>
        <v>0</v>
      </c>
      <c r="AF9" s="18">
        <f t="shared" si="20"/>
        <v>0</v>
      </c>
      <c r="AG9" s="9"/>
      <c r="AH9" s="18">
        <f t="shared" si="21"/>
        <v>0</v>
      </c>
      <c r="AI9" s="18">
        <f t="shared" si="22"/>
        <v>0</v>
      </c>
      <c r="AJ9" s="8">
        <f t="shared" si="23"/>
        <v>0</v>
      </c>
      <c r="AK9" s="18">
        <f t="shared" si="24"/>
        <v>0</v>
      </c>
      <c r="AL9" s="9"/>
      <c r="AM9" s="18">
        <f t="shared" si="25"/>
        <v>0</v>
      </c>
      <c r="AN9" s="18">
        <f t="shared" si="26"/>
        <v>0</v>
      </c>
      <c r="AO9" s="8">
        <f t="shared" si="27"/>
        <v>0</v>
      </c>
      <c r="AP9" s="18">
        <f t="shared" si="28"/>
        <v>0</v>
      </c>
    </row>
    <row r="10" spans="1:42" s="11" customFormat="1" x14ac:dyDescent="0.25">
      <c r="A10" s="4">
        <v>4</v>
      </c>
      <c r="B10" s="4">
        <v>33691176</v>
      </c>
      <c r="C10" s="10" t="s">
        <v>7</v>
      </c>
      <c r="D10" s="2" t="s">
        <v>3</v>
      </c>
      <c r="E10" s="9">
        <v>9000</v>
      </c>
      <c r="F10" s="19">
        <v>215</v>
      </c>
      <c r="G10" s="18">
        <f t="shared" si="0"/>
        <v>1935000</v>
      </c>
      <c r="H10" s="9"/>
      <c r="I10" s="18">
        <f t="shared" si="1"/>
        <v>0</v>
      </c>
      <c r="J10" s="18">
        <f t="shared" si="2"/>
        <v>0</v>
      </c>
      <c r="K10" s="8">
        <f t="shared" si="3"/>
        <v>0</v>
      </c>
      <c r="L10" s="18">
        <f t="shared" si="4"/>
        <v>0</v>
      </c>
      <c r="M10" s="9"/>
      <c r="N10" s="18">
        <f t="shared" si="5"/>
        <v>0</v>
      </c>
      <c r="O10" s="18">
        <f t="shared" si="6"/>
        <v>0</v>
      </c>
      <c r="P10" s="8">
        <f t="shared" si="7"/>
        <v>0</v>
      </c>
      <c r="Q10" s="18">
        <f t="shared" si="8"/>
        <v>0</v>
      </c>
      <c r="R10" s="9"/>
      <c r="S10" s="18">
        <f t="shared" si="9"/>
        <v>0</v>
      </c>
      <c r="T10" s="18">
        <f t="shared" si="10"/>
        <v>0</v>
      </c>
      <c r="U10" s="8">
        <f t="shared" si="11"/>
        <v>0</v>
      </c>
      <c r="V10" s="18">
        <f t="shared" si="12"/>
        <v>0</v>
      </c>
      <c r="W10" s="9"/>
      <c r="X10" s="18">
        <f t="shared" si="13"/>
        <v>0</v>
      </c>
      <c r="Y10" s="18">
        <f t="shared" si="14"/>
        <v>0</v>
      </c>
      <c r="Z10" s="8">
        <f t="shared" si="15"/>
        <v>0</v>
      </c>
      <c r="AA10" s="18">
        <f t="shared" si="16"/>
        <v>0</v>
      </c>
      <c r="AB10" s="9">
        <v>1950000</v>
      </c>
      <c r="AC10" s="18">
        <f t="shared" si="17"/>
        <v>390000</v>
      </c>
      <c r="AD10" s="18">
        <f t="shared" si="18"/>
        <v>2340000</v>
      </c>
      <c r="AE10" s="8">
        <f t="shared" si="19"/>
        <v>216.66666666666666</v>
      </c>
      <c r="AF10" s="18">
        <f t="shared" si="20"/>
        <v>260</v>
      </c>
      <c r="AG10" s="9"/>
      <c r="AH10" s="18">
        <f t="shared" si="21"/>
        <v>0</v>
      </c>
      <c r="AI10" s="18">
        <f t="shared" si="22"/>
        <v>0</v>
      </c>
      <c r="AJ10" s="8">
        <f t="shared" si="23"/>
        <v>0</v>
      </c>
      <c r="AK10" s="18">
        <f t="shared" si="24"/>
        <v>0</v>
      </c>
      <c r="AL10" s="9"/>
      <c r="AM10" s="18">
        <f t="shared" si="25"/>
        <v>0</v>
      </c>
      <c r="AN10" s="18">
        <f t="shared" si="26"/>
        <v>0</v>
      </c>
      <c r="AO10" s="8">
        <f t="shared" si="27"/>
        <v>0</v>
      </c>
      <c r="AP10" s="18">
        <f t="shared" si="28"/>
        <v>0</v>
      </c>
    </row>
    <row r="11" spans="1:42" s="11" customFormat="1" x14ac:dyDescent="0.25">
      <c r="A11" s="4">
        <v>5</v>
      </c>
      <c r="B11" s="4">
        <v>33691197</v>
      </c>
      <c r="C11" s="10" t="s">
        <v>8</v>
      </c>
      <c r="D11" s="13" t="s">
        <v>3</v>
      </c>
      <c r="E11" s="9">
        <v>30000</v>
      </c>
      <c r="F11" s="19">
        <v>25.2</v>
      </c>
      <c r="G11" s="18">
        <f t="shared" si="0"/>
        <v>756000</v>
      </c>
      <c r="H11" s="9">
        <v>630000</v>
      </c>
      <c r="I11" s="18">
        <f t="shared" si="1"/>
        <v>126000</v>
      </c>
      <c r="J11" s="18">
        <f t="shared" si="2"/>
        <v>756000</v>
      </c>
      <c r="K11" s="8">
        <f t="shared" si="3"/>
        <v>21</v>
      </c>
      <c r="L11" s="18">
        <f t="shared" si="4"/>
        <v>25.2</v>
      </c>
      <c r="M11" s="9"/>
      <c r="N11" s="18">
        <f t="shared" si="5"/>
        <v>0</v>
      </c>
      <c r="O11" s="18">
        <f t="shared" si="6"/>
        <v>0</v>
      </c>
      <c r="P11" s="8">
        <f t="shared" si="7"/>
        <v>0</v>
      </c>
      <c r="Q11" s="18">
        <f t="shared" si="8"/>
        <v>0</v>
      </c>
      <c r="R11" s="9"/>
      <c r="S11" s="18">
        <f t="shared" si="9"/>
        <v>0</v>
      </c>
      <c r="T11" s="18">
        <f t="shared" si="10"/>
        <v>0</v>
      </c>
      <c r="U11" s="8">
        <f t="shared" si="11"/>
        <v>0</v>
      </c>
      <c r="V11" s="18">
        <f t="shared" si="12"/>
        <v>0</v>
      </c>
      <c r="W11" s="9"/>
      <c r="X11" s="18">
        <f t="shared" si="13"/>
        <v>0</v>
      </c>
      <c r="Y11" s="18">
        <f t="shared" si="14"/>
        <v>0</v>
      </c>
      <c r="Z11" s="8">
        <f t="shared" si="15"/>
        <v>0</v>
      </c>
      <c r="AA11" s="18">
        <f t="shared" si="16"/>
        <v>0</v>
      </c>
      <c r="AB11" s="9"/>
      <c r="AC11" s="18">
        <f t="shared" si="17"/>
        <v>0</v>
      </c>
      <c r="AD11" s="18">
        <f t="shared" si="18"/>
        <v>0</v>
      </c>
      <c r="AE11" s="8">
        <f t="shared" si="19"/>
        <v>0</v>
      </c>
      <c r="AF11" s="18">
        <f t="shared" si="20"/>
        <v>0</v>
      </c>
      <c r="AG11" s="9"/>
      <c r="AH11" s="18">
        <f t="shared" si="21"/>
        <v>0</v>
      </c>
      <c r="AI11" s="18">
        <f t="shared" si="22"/>
        <v>0</v>
      </c>
      <c r="AJ11" s="8">
        <f t="shared" si="23"/>
        <v>0</v>
      </c>
      <c r="AK11" s="18">
        <f t="shared" si="24"/>
        <v>0</v>
      </c>
      <c r="AL11" s="9"/>
      <c r="AM11" s="18">
        <f t="shared" si="25"/>
        <v>0</v>
      </c>
      <c r="AN11" s="18">
        <f t="shared" si="26"/>
        <v>0</v>
      </c>
      <c r="AO11" s="8">
        <f t="shared" si="27"/>
        <v>0</v>
      </c>
      <c r="AP11" s="18">
        <f t="shared" si="28"/>
        <v>0</v>
      </c>
    </row>
    <row r="12" spans="1:42" s="11" customFormat="1" x14ac:dyDescent="0.25">
      <c r="A12" s="4">
        <v>6</v>
      </c>
      <c r="B12" s="4">
        <v>33661137</v>
      </c>
      <c r="C12" s="10" t="s">
        <v>9</v>
      </c>
      <c r="D12" s="13" t="s">
        <v>3</v>
      </c>
      <c r="E12" s="9">
        <v>80000</v>
      </c>
      <c r="F12" s="19">
        <v>13.5</v>
      </c>
      <c r="G12" s="18">
        <f t="shared" si="0"/>
        <v>1080000</v>
      </c>
      <c r="H12" s="9">
        <v>900000</v>
      </c>
      <c r="I12" s="18">
        <f t="shared" si="1"/>
        <v>180000</v>
      </c>
      <c r="J12" s="18">
        <f t="shared" si="2"/>
        <v>1080000</v>
      </c>
      <c r="K12" s="8">
        <f t="shared" si="3"/>
        <v>11.25</v>
      </c>
      <c r="L12" s="18">
        <f t="shared" si="4"/>
        <v>13.5</v>
      </c>
      <c r="M12" s="9"/>
      <c r="N12" s="18">
        <f t="shared" si="5"/>
        <v>0</v>
      </c>
      <c r="O12" s="18">
        <f t="shared" si="6"/>
        <v>0</v>
      </c>
      <c r="P12" s="8">
        <f t="shared" si="7"/>
        <v>0</v>
      </c>
      <c r="Q12" s="18">
        <f t="shared" si="8"/>
        <v>0</v>
      </c>
      <c r="R12" s="9"/>
      <c r="S12" s="18">
        <f t="shared" si="9"/>
        <v>0</v>
      </c>
      <c r="T12" s="18">
        <f t="shared" si="10"/>
        <v>0</v>
      </c>
      <c r="U12" s="8">
        <f t="shared" si="11"/>
        <v>0</v>
      </c>
      <c r="V12" s="18">
        <f t="shared" si="12"/>
        <v>0</v>
      </c>
      <c r="W12" s="9"/>
      <c r="X12" s="18">
        <f t="shared" si="13"/>
        <v>0</v>
      </c>
      <c r="Y12" s="18">
        <f t="shared" si="14"/>
        <v>0</v>
      </c>
      <c r="Z12" s="8">
        <f t="shared" si="15"/>
        <v>0</v>
      </c>
      <c r="AA12" s="18">
        <f t="shared" si="16"/>
        <v>0</v>
      </c>
      <c r="AB12" s="9"/>
      <c r="AC12" s="18">
        <f t="shared" si="17"/>
        <v>0</v>
      </c>
      <c r="AD12" s="18">
        <f t="shared" si="18"/>
        <v>0</v>
      </c>
      <c r="AE12" s="8">
        <f t="shared" si="19"/>
        <v>0</v>
      </c>
      <c r="AF12" s="18">
        <f t="shared" si="20"/>
        <v>0</v>
      </c>
      <c r="AG12" s="9"/>
      <c r="AH12" s="18">
        <f t="shared" si="21"/>
        <v>0</v>
      </c>
      <c r="AI12" s="18">
        <f t="shared" si="22"/>
        <v>0</v>
      </c>
      <c r="AJ12" s="8">
        <f t="shared" si="23"/>
        <v>0</v>
      </c>
      <c r="AK12" s="18">
        <f t="shared" si="24"/>
        <v>0</v>
      </c>
      <c r="AL12" s="9"/>
      <c r="AM12" s="18">
        <f t="shared" si="25"/>
        <v>0</v>
      </c>
      <c r="AN12" s="18">
        <f t="shared" si="26"/>
        <v>0</v>
      </c>
      <c r="AO12" s="8">
        <f t="shared" si="27"/>
        <v>0</v>
      </c>
      <c r="AP12" s="18">
        <f t="shared" si="28"/>
        <v>0</v>
      </c>
    </row>
    <row r="13" spans="1:42" s="11" customFormat="1" x14ac:dyDescent="0.25">
      <c r="A13" s="4">
        <v>7</v>
      </c>
      <c r="B13" s="4">
        <v>33691195</v>
      </c>
      <c r="C13" s="10" t="s">
        <v>10</v>
      </c>
      <c r="D13" s="13" t="s">
        <v>3</v>
      </c>
      <c r="E13" s="9">
        <v>39000</v>
      </c>
      <c r="F13" s="19">
        <v>33</v>
      </c>
      <c r="G13" s="18">
        <f t="shared" si="0"/>
        <v>1287000</v>
      </c>
      <c r="H13" s="9">
        <v>1072500</v>
      </c>
      <c r="I13" s="18">
        <f t="shared" si="1"/>
        <v>214500</v>
      </c>
      <c r="J13" s="18">
        <f t="shared" si="2"/>
        <v>1287000</v>
      </c>
      <c r="K13" s="8">
        <f t="shared" si="3"/>
        <v>27.5</v>
      </c>
      <c r="L13" s="18">
        <f t="shared" si="4"/>
        <v>33</v>
      </c>
      <c r="M13" s="9"/>
      <c r="N13" s="18">
        <f t="shared" si="5"/>
        <v>0</v>
      </c>
      <c r="O13" s="18">
        <f t="shared" si="6"/>
        <v>0</v>
      </c>
      <c r="P13" s="8">
        <f t="shared" si="7"/>
        <v>0</v>
      </c>
      <c r="Q13" s="18">
        <f t="shared" si="8"/>
        <v>0</v>
      </c>
      <c r="R13" s="9">
        <v>1230450</v>
      </c>
      <c r="S13" s="18">
        <f t="shared" si="9"/>
        <v>246090</v>
      </c>
      <c r="T13" s="18">
        <f t="shared" si="10"/>
        <v>1476540</v>
      </c>
      <c r="U13" s="8">
        <f t="shared" si="11"/>
        <v>31.55</v>
      </c>
      <c r="V13" s="18">
        <f t="shared" si="12"/>
        <v>37.86</v>
      </c>
      <c r="W13" s="9"/>
      <c r="X13" s="18">
        <f t="shared" si="13"/>
        <v>0</v>
      </c>
      <c r="Y13" s="18">
        <f t="shared" si="14"/>
        <v>0</v>
      </c>
      <c r="Z13" s="8">
        <f t="shared" si="15"/>
        <v>0</v>
      </c>
      <c r="AA13" s="18">
        <f t="shared" si="16"/>
        <v>0</v>
      </c>
      <c r="AB13" s="9"/>
      <c r="AC13" s="18">
        <f t="shared" si="17"/>
        <v>0</v>
      </c>
      <c r="AD13" s="18">
        <f t="shared" si="18"/>
        <v>0</v>
      </c>
      <c r="AE13" s="8">
        <f t="shared" si="19"/>
        <v>0</v>
      </c>
      <c r="AF13" s="18">
        <f t="shared" si="20"/>
        <v>0</v>
      </c>
      <c r="AG13" s="9"/>
      <c r="AH13" s="18">
        <f t="shared" si="21"/>
        <v>0</v>
      </c>
      <c r="AI13" s="18">
        <f t="shared" si="22"/>
        <v>0</v>
      </c>
      <c r="AJ13" s="8">
        <f t="shared" si="23"/>
        <v>0</v>
      </c>
      <c r="AK13" s="18">
        <f t="shared" si="24"/>
        <v>0</v>
      </c>
      <c r="AL13" s="9"/>
      <c r="AM13" s="18">
        <f t="shared" si="25"/>
        <v>0</v>
      </c>
      <c r="AN13" s="18">
        <f t="shared" si="26"/>
        <v>0</v>
      </c>
      <c r="AO13" s="8">
        <f t="shared" si="27"/>
        <v>0</v>
      </c>
      <c r="AP13" s="18">
        <f t="shared" si="28"/>
        <v>0</v>
      </c>
    </row>
    <row r="14" spans="1:42" s="11" customFormat="1" x14ac:dyDescent="0.25">
      <c r="A14" s="4">
        <v>8</v>
      </c>
      <c r="B14" s="4">
        <v>33661136</v>
      </c>
      <c r="C14" s="10" t="s">
        <v>11</v>
      </c>
      <c r="D14" s="13" t="s">
        <v>3</v>
      </c>
      <c r="E14" s="9">
        <v>96000</v>
      </c>
      <c r="F14" s="19">
        <v>9.25</v>
      </c>
      <c r="G14" s="18">
        <f t="shared" si="0"/>
        <v>888000</v>
      </c>
      <c r="H14" s="9">
        <v>760000</v>
      </c>
      <c r="I14" s="18">
        <f t="shared" si="1"/>
        <v>152000</v>
      </c>
      <c r="J14" s="18">
        <f t="shared" si="2"/>
        <v>912000</v>
      </c>
      <c r="K14" s="8">
        <f t="shared" si="3"/>
        <v>7.916666666666667</v>
      </c>
      <c r="L14" s="18">
        <f t="shared" si="4"/>
        <v>9.5</v>
      </c>
      <c r="M14" s="9"/>
      <c r="N14" s="18">
        <f t="shared" si="5"/>
        <v>0</v>
      </c>
      <c r="O14" s="18">
        <f t="shared" si="6"/>
        <v>0</v>
      </c>
      <c r="P14" s="8">
        <f t="shared" si="7"/>
        <v>0</v>
      </c>
      <c r="Q14" s="18">
        <f t="shared" si="8"/>
        <v>0</v>
      </c>
      <c r="R14" s="9"/>
      <c r="S14" s="18">
        <f t="shared" si="9"/>
        <v>0</v>
      </c>
      <c r="T14" s="18">
        <f t="shared" si="10"/>
        <v>0</v>
      </c>
      <c r="U14" s="8">
        <f t="shared" si="11"/>
        <v>0</v>
      </c>
      <c r="V14" s="18">
        <f t="shared" si="12"/>
        <v>0</v>
      </c>
      <c r="W14" s="9"/>
      <c r="X14" s="18">
        <f t="shared" si="13"/>
        <v>0</v>
      </c>
      <c r="Y14" s="18">
        <f t="shared" si="14"/>
        <v>0</v>
      </c>
      <c r="Z14" s="8">
        <f t="shared" si="15"/>
        <v>0</v>
      </c>
      <c r="AA14" s="18">
        <f t="shared" si="16"/>
        <v>0</v>
      </c>
      <c r="AB14" s="9"/>
      <c r="AC14" s="18">
        <f t="shared" si="17"/>
        <v>0</v>
      </c>
      <c r="AD14" s="18">
        <f t="shared" si="18"/>
        <v>0</v>
      </c>
      <c r="AE14" s="8">
        <f t="shared" si="19"/>
        <v>0</v>
      </c>
      <c r="AF14" s="18">
        <f t="shared" si="20"/>
        <v>0</v>
      </c>
      <c r="AG14" s="9"/>
      <c r="AH14" s="18">
        <f t="shared" si="21"/>
        <v>0</v>
      </c>
      <c r="AI14" s="18">
        <f t="shared" si="22"/>
        <v>0</v>
      </c>
      <c r="AJ14" s="8">
        <f t="shared" si="23"/>
        <v>0</v>
      </c>
      <c r="AK14" s="18">
        <f t="shared" si="24"/>
        <v>0</v>
      </c>
      <c r="AL14" s="9"/>
      <c r="AM14" s="18">
        <f t="shared" si="25"/>
        <v>0</v>
      </c>
      <c r="AN14" s="18">
        <f t="shared" si="26"/>
        <v>0</v>
      </c>
      <c r="AO14" s="8">
        <f t="shared" si="27"/>
        <v>0</v>
      </c>
      <c r="AP14" s="18">
        <f t="shared" si="28"/>
        <v>0</v>
      </c>
    </row>
    <row r="15" spans="1:42" s="11" customFormat="1" x14ac:dyDescent="0.25">
      <c r="A15" s="4">
        <v>9</v>
      </c>
      <c r="B15" s="4">
        <v>33691176</v>
      </c>
      <c r="C15" s="10" t="s">
        <v>12</v>
      </c>
      <c r="D15" s="13" t="s">
        <v>3</v>
      </c>
      <c r="E15" s="9">
        <v>5300</v>
      </c>
      <c r="F15" s="19">
        <v>73</v>
      </c>
      <c r="G15" s="18">
        <f t="shared" si="0"/>
        <v>386900</v>
      </c>
      <c r="H15" s="9"/>
      <c r="I15" s="18">
        <f t="shared" si="1"/>
        <v>0</v>
      </c>
      <c r="J15" s="18">
        <f t="shared" si="2"/>
        <v>0</v>
      </c>
      <c r="K15" s="8">
        <f t="shared" si="3"/>
        <v>0</v>
      </c>
      <c r="L15" s="18">
        <f t="shared" si="4"/>
        <v>0</v>
      </c>
      <c r="M15" s="9"/>
      <c r="N15" s="18">
        <f t="shared" si="5"/>
        <v>0</v>
      </c>
      <c r="O15" s="18">
        <f t="shared" si="6"/>
        <v>0</v>
      </c>
      <c r="P15" s="8">
        <f t="shared" si="7"/>
        <v>0</v>
      </c>
      <c r="Q15" s="18">
        <f t="shared" si="8"/>
        <v>0</v>
      </c>
      <c r="R15" s="9"/>
      <c r="S15" s="18">
        <f t="shared" si="9"/>
        <v>0</v>
      </c>
      <c r="T15" s="18">
        <f t="shared" si="10"/>
        <v>0</v>
      </c>
      <c r="U15" s="8">
        <f t="shared" si="11"/>
        <v>0</v>
      </c>
      <c r="V15" s="18">
        <f t="shared" si="12"/>
        <v>0</v>
      </c>
      <c r="W15" s="9"/>
      <c r="X15" s="18">
        <f t="shared" si="13"/>
        <v>0</v>
      </c>
      <c r="Y15" s="18">
        <f t="shared" si="14"/>
        <v>0</v>
      </c>
      <c r="Z15" s="8">
        <f t="shared" si="15"/>
        <v>0</v>
      </c>
      <c r="AA15" s="18">
        <f t="shared" si="16"/>
        <v>0</v>
      </c>
      <c r="AB15" s="9"/>
      <c r="AC15" s="18">
        <f t="shared" si="17"/>
        <v>0</v>
      </c>
      <c r="AD15" s="18">
        <f t="shared" si="18"/>
        <v>0</v>
      </c>
      <c r="AE15" s="8">
        <f t="shared" si="19"/>
        <v>0</v>
      </c>
      <c r="AF15" s="18">
        <f t="shared" si="20"/>
        <v>0</v>
      </c>
      <c r="AG15" s="9"/>
      <c r="AH15" s="18">
        <f t="shared" si="21"/>
        <v>0</v>
      </c>
      <c r="AI15" s="18">
        <f t="shared" si="22"/>
        <v>0</v>
      </c>
      <c r="AJ15" s="8">
        <f t="shared" si="23"/>
        <v>0</v>
      </c>
      <c r="AK15" s="18">
        <f t="shared" si="24"/>
        <v>0</v>
      </c>
      <c r="AL15" s="9"/>
      <c r="AM15" s="18">
        <f t="shared" si="25"/>
        <v>0</v>
      </c>
      <c r="AN15" s="18">
        <f t="shared" si="26"/>
        <v>0</v>
      </c>
      <c r="AO15" s="8">
        <f t="shared" si="27"/>
        <v>0</v>
      </c>
      <c r="AP15" s="18">
        <f t="shared" si="28"/>
        <v>0</v>
      </c>
    </row>
    <row r="16" spans="1:42" s="11" customFormat="1" x14ac:dyDescent="0.25">
      <c r="A16" s="4">
        <v>10</v>
      </c>
      <c r="B16" s="4">
        <v>33691176</v>
      </c>
      <c r="C16" s="10" t="s">
        <v>13</v>
      </c>
      <c r="D16" s="13" t="s">
        <v>3</v>
      </c>
      <c r="E16" s="9">
        <v>1500</v>
      </c>
      <c r="F16" s="19">
        <v>800</v>
      </c>
      <c r="G16" s="18">
        <f t="shared" si="0"/>
        <v>1200000</v>
      </c>
      <c r="H16" s="9"/>
      <c r="I16" s="18">
        <f t="shared" si="1"/>
        <v>0</v>
      </c>
      <c r="J16" s="18">
        <f t="shared" si="2"/>
        <v>0</v>
      </c>
      <c r="K16" s="8">
        <f t="shared" si="3"/>
        <v>0</v>
      </c>
      <c r="L16" s="18">
        <f t="shared" si="4"/>
        <v>0</v>
      </c>
      <c r="M16" s="9"/>
      <c r="N16" s="18">
        <f t="shared" si="5"/>
        <v>0</v>
      </c>
      <c r="O16" s="18">
        <f t="shared" si="6"/>
        <v>0</v>
      </c>
      <c r="P16" s="8">
        <f t="shared" si="7"/>
        <v>0</v>
      </c>
      <c r="Q16" s="18">
        <f t="shared" si="8"/>
        <v>0</v>
      </c>
      <c r="R16" s="9">
        <v>1000000</v>
      </c>
      <c r="S16" s="18">
        <f t="shared" si="9"/>
        <v>200000</v>
      </c>
      <c r="T16" s="18">
        <f t="shared" si="10"/>
        <v>1200000</v>
      </c>
      <c r="U16" s="8">
        <f t="shared" si="11"/>
        <v>666.66666666666663</v>
      </c>
      <c r="V16" s="18">
        <f t="shared" si="12"/>
        <v>800</v>
      </c>
      <c r="W16" s="9"/>
      <c r="X16" s="18">
        <f t="shared" si="13"/>
        <v>0</v>
      </c>
      <c r="Y16" s="18">
        <f t="shared" si="14"/>
        <v>0</v>
      </c>
      <c r="Z16" s="8">
        <f t="shared" si="15"/>
        <v>0</v>
      </c>
      <c r="AA16" s="18">
        <f t="shared" si="16"/>
        <v>0</v>
      </c>
      <c r="AB16" s="9"/>
      <c r="AC16" s="18">
        <f t="shared" si="17"/>
        <v>0</v>
      </c>
      <c r="AD16" s="18">
        <f t="shared" si="18"/>
        <v>0</v>
      </c>
      <c r="AE16" s="8">
        <f t="shared" si="19"/>
        <v>0</v>
      </c>
      <c r="AF16" s="18">
        <f t="shared" si="20"/>
        <v>0</v>
      </c>
      <c r="AG16" s="9"/>
      <c r="AH16" s="18">
        <f t="shared" si="21"/>
        <v>0</v>
      </c>
      <c r="AI16" s="18">
        <f t="shared" si="22"/>
        <v>0</v>
      </c>
      <c r="AJ16" s="8">
        <f t="shared" si="23"/>
        <v>0</v>
      </c>
      <c r="AK16" s="18">
        <f t="shared" si="24"/>
        <v>0</v>
      </c>
      <c r="AL16" s="9"/>
      <c r="AM16" s="18">
        <f t="shared" si="25"/>
        <v>0</v>
      </c>
      <c r="AN16" s="18">
        <f t="shared" si="26"/>
        <v>0</v>
      </c>
      <c r="AO16" s="8">
        <f t="shared" si="27"/>
        <v>0</v>
      </c>
      <c r="AP16" s="18">
        <f t="shared" si="28"/>
        <v>0</v>
      </c>
    </row>
    <row r="17" spans="1:42" s="11" customFormat="1" x14ac:dyDescent="0.25">
      <c r="A17" s="4">
        <v>11</v>
      </c>
      <c r="B17" s="4">
        <v>33661139</v>
      </c>
      <c r="C17" s="10" t="s">
        <v>14</v>
      </c>
      <c r="D17" s="13" t="s">
        <v>3</v>
      </c>
      <c r="E17" s="9">
        <v>25000</v>
      </c>
      <c r="F17" s="19">
        <v>91.46</v>
      </c>
      <c r="G17" s="18">
        <f t="shared" si="0"/>
        <v>2286500</v>
      </c>
      <c r="H17" s="9"/>
      <c r="I17" s="18">
        <f t="shared" si="1"/>
        <v>0</v>
      </c>
      <c r="J17" s="18">
        <f t="shared" si="2"/>
        <v>0</v>
      </c>
      <c r="K17" s="8">
        <f t="shared" si="3"/>
        <v>0</v>
      </c>
      <c r="L17" s="18">
        <f t="shared" si="4"/>
        <v>0</v>
      </c>
      <c r="M17" s="9"/>
      <c r="N17" s="18">
        <f t="shared" si="5"/>
        <v>0</v>
      </c>
      <c r="O17" s="18">
        <f t="shared" si="6"/>
        <v>0</v>
      </c>
      <c r="P17" s="8">
        <f t="shared" si="7"/>
        <v>0</v>
      </c>
      <c r="Q17" s="18">
        <f t="shared" si="8"/>
        <v>0</v>
      </c>
      <c r="R17" s="9">
        <v>1833333.33</v>
      </c>
      <c r="S17" s="18">
        <f t="shared" si="9"/>
        <v>366666.66600000003</v>
      </c>
      <c r="T17" s="18">
        <f t="shared" si="10"/>
        <v>2199999.9960000003</v>
      </c>
      <c r="U17" s="8">
        <f t="shared" si="11"/>
        <v>73.333333199999998</v>
      </c>
      <c r="V17" s="18">
        <f t="shared" si="12"/>
        <v>87.999999840000015</v>
      </c>
      <c r="W17" s="9"/>
      <c r="X17" s="18">
        <f t="shared" si="13"/>
        <v>0</v>
      </c>
      <c r="Y17" s="18">
        <f t="shared" si="14"/>
        <v>0</v>
      </c>
      <c r="Z17" s="8">
        <f t="shared" si="15"/>
        <v>0</v>
      </c>
      <c r="AA17" s="18">
        <f t="shared" si="16"/>
        <v>0</v>
      </c>
      <c r="AB17" s="9">
        <v>1958333.33</v>
      </c>
      <c r="AC17" s="18">
        <f t="shared" si="17"/>
        <v>391666.66600000003</v>
      </c>
      <c r="AD17" s="18">
        <f t="shared" si="18"/>
        <v>2349999.9960000003</v>
      </c>
      <c r="AE17" s="8">
        <f t="shared" si="19"/>
        <v>78.333333199999998</v>
      </c>
      <c r="AF17" s="18">
        <f t="shared" si="20"/>
        <v>93.999999840000015</v>
      </c>
      <c r="AG17" s="9"/>
      <c r="AH17" s="18">
        <f t="shared" si="21"/>
        <v>0</v>
      </c>
      <c r="AI17" s="18">
        <f t="shared" si="22"/>
        <v>0</v>
      </c>
      <c r="AJ17" s="8">
        <f t="shared" si="23"/>
        <v>0</v>
      </c>
      <c r="AK17" s="18">
        <f t="shared" si="24"/>
        <v>0</v>
      </c>
      <c r="AL17" s="9"/>
      <c r="AM17" s="18">
        <f t="shared" si="25"/>
        <v>0</v>
      </c>
      <c r="AN17" s="18">
        <f t="shared" si="26"/>
        <v>0</v>
      </c>
      <c r="AO17" s="8">
        <f t="shared" si="27"/>
        <v>0</v>
      </c>
      <c r="AP17" s="18">
        <f t="shared" si="28"/>
        <v>0</v>
      </c>
    </row>
    <row r="18" spans="1:42" s="11" customFormat="1" x14ac:dyDescent="0.25">
      <c r="A18" s="4">
        <v>12</v>
      </c>
      <c r="B18" s="4">
        <v>33661140</v>
      </c>
      <c r="C18" s="10" t="s">
        <v>15</v>
      </c>
      <c r="D18" s="13" t="s">
        <v>3</v>
      </c>
      <c r="E18" s="9">
        <v>30000</v>
      </c>
      <c r="F18" s="19">
        <v>23.99</v>
      </c>
      <c r="G18" s="18">
        <f t="shared" si="0"/>
        <v>719700</v>
      </c>
      <c r="H18" s="9"/>
      <c r="I18" s="18">
        <f t="shared" si="1"/>
        <v>0</v>
      </c>
      <c r="J18" s="18">
        <f t="shared" si="2"/>
        <v>0</v>
      </c>
      <c r="K18" s="8">
        <f t="shared" si="3"/>
        <v>0</v>
      </c>
      <c r="L18" s="18">
        <f t="shared" si="4"/>
        <v>0</v>
      </c>
      <c r="M18" s="9"/>
      <c r="N18" s="18">
        <f t="shared" si="5"/>
        <v>0</v>
      </c>
      <c r="O18" s="18">
        <f t="shared" si="6"/>
        <v>0</v>
      </c>
      <c r="P18" s="8">
        <f t="shared" si="7"/>
        <v>0</v>
      </c>
      <c r="Q18" s="18">
        <f t="shared" si="8"/>
        <v>0</v>
      </c>
      <c r="R18" s="9">
        <v>636000</v>
      </c>
      <c r="S18" s="18">
        <f t="shared" si="9"/>
        <v>127200</v>
      </c>
      <c r="T18" s="18">
        <f t="shared" si="10"/>
        <v>763200</v>
      </c>
      <c r="U18" s="8">
        <f t="shared" si="11"/>
        <v>21.2</v>
      </c>
      <c r="V18" s="18">
        <f t="shared" si="12"/>
        <v>25.44</v>
      </c>
      <c r="W18" s="9"/>
      <c r="X18" s="18">
        <f t="shared" si="13"/>
        <v>0</v>
      </c>
      <c r="Y18" s="18">
        <f t="shared" si="14"/>
        <v>0</v>
      </c>
      <c r="Z18" s="8">
        <f t="shared" si="15"/>
        <v>0</v>
      </c>
      <c r="AA18" s="18">
        <f t="shared" si="16"/>
        <v>0</v>
      </c>
      <c r="AB18" s="9"/>
      <c r="AC18" s="18">
        <f t="shared" si="17"/>
        <v>0</v>
      </c>
      <c r="AD18" s="18">
        <f t="shared" si="18"/>
        <v>0</v>
      </c>
      <c r="AE18" s="8">
        <f t="shared" si="19"/>
        <v>0</v>
      </c>
      <c r="AF18" s="18">
        <f t="shared" si="20"/>
        <v>0</v>
      </c>
      <c r="AG18" s="9"/>
      <c r="AH18" s="18">
        <f t="shared" si="21"/>
        <v>0</v>
      </c>
      <c r="AI18" s="18">
        <f t="shared" si="22"/>
        <v>0</v>
      </c>
      <c r="AJ18" s="8">
        <f t="shared" si="23"/>
        <v>0</v>
      </c>
      <c r="AK18" s="18">
        <f t="shared" si="24"/>
        <v>0</v>
      </c>
      <c r="AL18" s="9"/>
      <c r="AM18" s="18">
        <f t="shared" si="25"/>
        <v>0</v>
      </c>
      <c r="AN18" s="18">
        <f t="shared" si="26"/>
        <v>0</v>
      </c>
      <c r="AO18" s="8">
        <f t="shared" si="27"/>
        <v>0</v>
      </c>
      <c r="AP18" s="18">
        <f t="shared" si="28"/>
        <v>0</v>
      </c>
    </row>
    <row r="19" spans="1:42" s="11" customFormat="1" x14ac:dyDescent="0.25">
      <c r="A19" s="4">
        <v>13</v>
      </c>
      <c r="B19" s="4">
        <v>33691176</v>
      </c>
      <c r="C19" s="10" t="s">
        <v>16</v>
      </c>
      <c r="D19" s="13" t="s">
        <v>3</v>
      </c>
      <c r="E19" s="9">
        <v>20000</v>
      </c>
      <c r="F19" s="19">
        <v>8.1999999999999993</v>
      </c>
      <c r="G19" s="18">
        <f t="shared" si="0"/>
        <v>164000</v>
      </c>
      <c r="H19" s="9">
        <v>153333.32999999999</v>
      </c>
      <c r="I19" s="18">
        <f t="shared" si="1"/>
        <v>30666.665999999997</v>
      </c>
      <c r="J19" s="18">
        <f t="shared" si="2"/>
        <v>183999.99599999998</v>
      </c>
      <c r="K19" s="8">
        <f t="shared" si="3"/>
        <v>7.6666664999999989</v>
      </c>
      <c r="L19" s="18">
        <f t="shared" si="4"/>
        <v>9.1999997999999987</v>
      </c>
      <c r="M19" s="9"/>
      <c r="N19" s="18">
        <f t="shared" si="5"/>
        <v>0</v>
      </c>
      <c r="O19" s="18">
        <f t="shared" si="6"/>
        <v>0</v>
      </c>
      <c r="P19" s="8">
        <f t="shared" si="7"/>
        <v>0</v>
      </c>
      <c r="Q19" s="18">
        <f t="shared" si="8"/>
        <v>0</v>
      </c>
      <c r="R19" s="9"/>
      <c r="S19" s="18">
        <f t="shared" si="9"/>
        <v>0</v>
      </c>
      <c r="T19" s="18">
        <f t="shared" si="10"/>
        <v>0</v>
      </c>
      <c r="U19" s="8">
        <f t="shared" si="11"/>
        <v>0</v>
      </c>
      <c r="V19" s="18">
        <f t="shared" si="12"/>
        <v>0</v>
      </c>
      <c r="W19" s="9"/>
      <c r="X19" s="18">
        <f t="shared" si="13"/>
        <v>0</v>
      </c>
      <c r="Y19" s="18">
        <f t="shared" si="14"/>
        <v>0</v>
      </c>
      <c r="Z19" s="8">
        <f t="shared" si="15"/>
        <v>0</v>
      </c>
      <c r="AA19" s="18">
        <f t="shared" si="16"/>
        <v>0</v>
      </c>
      <c r="AB19" s="9"/>
      <c r="AC19" s="18">
        <f t="shared" si="17"/>
        <v>0</v>
      </c>
      <c r="AD19" s="18">
        <f t="shared" si="18"/>
        <v>0</v>
      </c>
      <c r="AE19" s="8">
        <f t="shared" si="19"/>
        <v>0</v>
      </c>
      <c r="AF19" s="18">
        <f t="shared" si="20"/>
        <v>0</v>
      </c>
      <c r="AG19" s="9"/>
      <c r="AH19" s="18">
        <f t="shared" si="21"/>
        <v>0</v>
      </c>
      <c r="AI19" s="18">
        <f t="shared" si="22"/>
        <v>0</v>
      </c>
      <c r="AJ19" s="8">
        <f t="shared" si="23"/>
        <v>0</v>
      </c>
      <c r="AK19" s="18">
        <f t="shared" si="24"/>
        <v>0</v>
      </c>
      <c r="AL19" s="9"/>
      <c r="AM19" s="18">
        <f t="shared" si="25"/>
        <v>0</v>
      </c>
      <c r="AN19" s="18">
        <f t="shared" si="26"/>
        <v>0</v>
      </c>
      <c r="AO19" s="8">
        <f t="shared" si="27"/>
        <v>0</v>
      </c>
      <c r="AP19" s="18">
        <f t="shared" si="28"/>
        <v>0</v>
      </c>
    </row>
    <row r="20" spans="1:42" s="11" customFormat="1" x14ac:dyDescent="0.25">
      <c r="A20" s="4">
        <v>14</v>
      </c>
      <c r="B20" s="4">
        <v>33661136</v>
      </c>
      <c r="C20" s="10" t="s">
        <v>17</v>
      </c>
      <c r="D20" s="13" t="s">
        <v>3</v>
      </c>
      <c r="E20" s="9">
        <v>48000</v>
      </c>
      <c r="F20" s="19">
        <v>90</v>
      </c>
      <c r="G20" s="18">
        <f t="shared" si="0"/>
        <v>4320000</v>
      </c>
      <c r="H20" s="9"/>
      <c r="I20" s="18">
        <f t="shared" si="1"/>
        <v>0</v>
      </c>
      <c r="J20" s="18">
        <f t="shared" si="2"/>
        <v>0</v>
      </c>
      <c r="K20" s="8">
        <f t="shared" si="3"/>
        <v>0</v>
      </c>
      <c r="L20" s="18">
        <f t="shared" si="4"/>
        <v>0</v>
      </c>
      <c r="M20" s="9"/>
      <c r="N20" s="18">
        <f t="shared" si="5"/>
        <v>0</v>
      </c>
      <c r="O20" s="18">
        <f t="shared" si="6"/>
        <v>0</v>
      </c>
      <c r="P20" s="8">
        <f t="shared" si="7"/>
        <v>0</v>
      </c>
      <c r="Q20" s="18">
        <f t="shared" si="8"/>
        <v>0</v>
      </c>
      <c r="R20" s="9">
        <v>2599600</v>
      </c>
      <c r="S20" s="18">
        <f t="shared" si="9"/>
        <v>519920</v>
      </c>
      <c r="T20" s="18">
        <f t="shared" si="10"/>
        <v>3119520</v>
      </c>
      <c r="U20" s="8">
        <f t="shared" si="11"/>
        <v>54.158333333333331</v>
      </c>
      <c r="V20" s="18">
        <f t="shared" si="12"/>
        <v>64.989999999999995</v>
      </c>
      <c r="W20" s="9"/>
      <c r="X20" s="18">
        <f t="shared" si="13"/>
        <v>0</v>
      </c>
      <c r="Y20" s="18">
        <f t="shared" si="14"/>
        <v>0</v>
      </c>
      <c r="Z20" s="8">
        <f t="shared" si="15"/>
        <v>0</v>
      </c>
      <c r="AA20" s="18">
        <f t="shared" si="16"/>
        <v>0</v>
      </c>
      <c r="AB20" s="9">
        <v>2688000</v>
      </c>
      <c r="AC20" s="18">
        <f t="shared" si="17"/>
        <v>537600</v>
      </c>
      <c r="AD20" s="18">
        <f t="shared" si="18"/>
        <v>3225600</v>
      </c>
      <c r="AE20" s="8">
        <f t="shared" si="19"/>
        <v>56</v>
      </c>
      <c r="AF20" s="18">
        <f t="shared" si="20"/>
        <v>67.2</v>
      </c>
      <c r="AG20" s="9"/>
      <c r="AH20" s="18">
        <f t="shared" si="21"/>
        <v>0</v>
      </c>
      <c r="AI20" s="18">
        <f t="shared" si="22"/>
        <v>0</v>
      </c>
      <c r="AJ20" s="8">
        <f t="shared" si="23"/>
        <v>0</v>
      </c>
      <c r="AK20" s="18">
        <f t="shared" si="24"/>
        <v>0</v>
      </c>
      <c r="AL20" s="9"/>
      <c r="AM20" s="18">
        <f t="shared" si="25"/>
        <v>0</v>
      </c>
      <c r="AN20" s="18">
        <f t="shared" si="26"/>
        <v>0</v>
      </c>
      <c r="AO20" s="8">
        <f t="shared" si="27"/>
        <v>0</v>
      </c>
      <c r="AP20" s="18">
        <f t="shared" si="28"/>
        <v>0</v>
      </c>
    </row>
    <row r="21" spans="1:42" s="11" customFormat="1" x14ac:dyDescent="0.25">
      <c r="A21" s="4">
        <v>15</v>
      </c>
      <c r="B21" s="4">
        <v>33691176</v>
      </c>
      <c r="C21" s="10" t="s">
        <v>18</v>
      </c>
      <c r="D21" s="13" t="s">
        <v>3</v>
      </c>
      <c r="E21" s="9">
        <v>30000</v>
      </c>
      <c r="F21" s="19">
        <v>10</v>
      </c>
      <c r="G21" s="18">
        <f t="shared" si="0"/>
        <v>300000</v>
      </c>
      <c r="H21" s="9"/>
      <c r="I21" s="18">
        <f t="shared" si="1"/>
        <v>0</v>
      </c>
      <c r="J21" s="18">
        <f t="shared" si="2"/>
        <v>0</v>
      </c>
      <c r="K21" s="8">
        <f t="shared" si="3"/>
        <v>0</v>
      </c>
      <c r="L21" s="18">
        <f t="shared" si="4"/>
        <v>0</v>
      </c>
      <c r="M21" s="9"/>
      <c r="N21" s="18">
        <f t="shared" si="5"/>
        <v>0</v>
      </c>
      <c r="O21" s="18">
        <f t="shared" si="6"/>
        <v>0</v>
      </c>
      <c r="P21" s="8">
        <f t="shared" si="7"/>
        <v>0</v>
      </c>
      <c r="Q21" s="18">
        <f t="shared" si="8"/>
        <v>0</v>
      </c>
      <c r="R21" s="9">
        <v>250000</v>
      </c>
      <c r="S21" s="18">
        <f t="shared" si="9"/>
        <v>50000</v>
      </c>
      <c r="T21" s="18">
        <f t="shared" si="10"/>
        <v>300000</v>
      </c>
      <c r="U21" s="8">
        <f t="shared" si="11"/>
        <v>8.3333333333333339</v>
      </c>
      <c r="V21" s="18">
        <f t="shared" si="12"/>
        <v>10</v>
      </c>
      <c r="W21" s="9"/>
      <c r="X21" s="18">
        <f t="shared" si="13"/>
        <v>0</v>
      </c>
      <c r="Y21" s="18">
        <f t="shared" si="14"/>
        <v>0</v>
      </c>
      <c r="Z21" s="8">
        <f t="shared" si="15"/>
        <v>0</v>
      </c>
      <c r="AA21" s="18">
        <f t="shared" si="16"/>
        <v>0</v>
      </c>
      <c r="AB21" s="9"/>
      <c r="AC21" s="18">
        <f t="shared" si="17"/>
        <v>0</v>
      </c>
      <c r="AD21" s="18">
        <f t="shared" si="18"/>
        <v>0</v>
      </c>
      <c r="AE21" s="8">
        <f t="shared" si="19"/>
        <v>0</v>
      </c>
      <c r="AF21" s="18">
        <f t="shared" si="20"/>
        <v>0</v>
      </c>
      <c r="AG21" s="9"/>
      <c r="AH21" s="18">
        <f t="shared" si="21"/>
        <v>0</v>
      </c>
      <c r="AI21" s="18">
        <f t="shared" si="22"/>
        <v>0</v>
      </c>
      <c r="AJ21" s="8">
        <f t="shared" si="23"/>
        <v>0</v>
      </c>
      <c r="AK21" s="18">
        <f t="shared" si="24"/>
        <v>0</v>
      </c>
      <c r="AL21" s="9"/>
      <c r="AM21" s="18">
        <f t="shared" si="25"/>
        <v>0</v>
      </c>
      <c r="AN21" s="18">
        <f t="shared" si="26"/>
        <v>0</v>
      </c>
      <c r="AO21" s="8">
        <f t="shared" si="27"/>
        <v>0</v>
      </c>
      <c r="AP21" s="18">
        <f t="shared" si="28"/>
        <v>0</v>
      </c>
    </row>
    <row r="22" spans="1:42" s="11" customFormat="1" x14ac:dyDescent="0.25">
      <c r="A22" s="4">
        <v>16</v>
      </c>
      <c r="B22" s="4">
        <v>33661139</v>
      </c>
      <c r="C22" s="10" t="s">
        <v>19</v>
      </c>
      <c r="D22" s="13" t="s">
        <v>3</v>
      </c>
      <c r="E22" s="9">
        <v>1000</v>
      </c>
      <c r="F22" s="19">
        <v>11.5</v>
      </c>
      <c r="G22" s="18">
        <f t="shared" si="0"/>
        <v>11500</v>
      </c>
      <c r="H22" s="9"/>
      <c r="I22" s="18">
        <f t="shared" si="1"/>
        <v>0</v>
      </c>
      <c r="J22" s="18">
        <f t="shared" si="2"/>
        <v>0</v>
      </c>
      <c r="K22" s="8">
        <f t="shared" si="3"/>
        <v>0</v>
      </c>
      <c r="L22" s="18">
        <f t="shared" si="4"/>
        <v>0</v>
      </c>
      <c r="M22" s="9"/>
      <c r="N22" s="18">
        <f t="shared" si="5"/>
        <v>0</v>
      </c>
      <c r="O22" s="18">
        <f t="shared" si="6"/>
        <v>0</v>
      </c>
      <c r="P22" s="8">
        <f t="shared" si="7"/>
        <v>0</v>
      </c>
      <c r="Q22" s="18">
        <f t="shared" si="8"/>
        <v>0</v>
      </c>
      <c r="R22" s="9"/>
      <c r="S22" s="18">
        <f t="shared" si="9"/>
        <v>0</v>
      </c>
      <c r="T22" s="18">
        <f t="shared" si="10"/>
        <v>0</v>
      </c>
      <c r="U22" s="8">
        <f t="shared" si="11"/>
        <v>0</v>
      </c>
      <c r="V22" s="18">
        <f t="shared" si="12"/>
        <v>0</v>
      </c>
      <c r="W22" s="9"/>
      <c r="X22" s="18">
        <f t="shared" si="13"/>
        <v>0</v>
      </c>
      <c r="Y22" s="18">
        <f t="shared" si="14"/>
        <v>0</v>
      </c>
      <c r="Z22" s="8">
        <f t="shared" si="15"/>
        <v>0</v>
      </c>
      <c r="AA22" s="18">
        <f t="shared" si="16"/>
        <v>0</v>
      </c>
      <c r="AB22" s="9"/>
      <c r="AC22" s="18">
        <f t="shared" si="17"/>
        <v>0</v>
      </c>
      <c r="AD22" s="18">
        <f t="shared" si="18"/>
        <v>0</v>
      </c>
      <c r="AE22" s="8">
        <f t="shared" si="19"/>
        <v>0</v>
      </c>
      <c r="AF22" s="18">
        <f t="shared" si="20"/>
        <v>0</v>
      </c>
      <c r="AG22" s="9"/>
      <c r="AH22" s="18">
        <f t="shared" si="21"/>
        <v>0</v>
      </c>
      <c r="AI22" s="18">
        <f t="shared" si="22"/>
        <v>0</v>
      </c>
      <c r="AJ22" s="8">
        <f t="shared" si="23"/>
        <v>0</v>
      </c>
      <c r="AK22" s="18">
        <f t="shared" si="24"/>
        <v>0</v>
      </c>
      <c r="AL22" s="9"/>
      <c r="AM22" s="18">
        <f t="shared" si="25"/>
        <v>0</v>
      </c>
      <c r="AN22" s="18">
        <f t="shared" si="26"/>
        <v>0</v>
      </c>
      <c r="AO22" s="8">
        <f t="shared" si="27"/>
        <v>0</v>
      </c>
      <c r="AP22" s="18">
        <f t="shared" si="28"/>
        <v>0</v>
      </c>
    </row>
    <row r="23" spans="1:42" s="11" customFormat="1" x14ac:dyDescent="0.25">
      <c r="A23" s="5"/>
      <c r="B23" s="6"/>
      <c r="C23" s="21" t="s">
        <v>20</v>
      </c>
      <c r="D23" s="6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</row>
    <row r="24" spans="1:42" s="11" customFormat="1" x14ac:dyDescent="0.25">
      <c r="A24" s="4">
        <v>17</v>
      </c>
      <c r="B24" s="4">
        <v>33691176</v>
      </c>
      <c r="C24" s="10" t="s">
        <v>21</v>
      </c>
      <c r="D24" s="13" t="s">
        <v>3</v>
      </c>
      <c r="E24" s="9">
        <v>5000</v>
      </c>
      <c r="F24" s="19">
        <v>374.95</v>
      </c>
      <c r="G24" s="18">
        <f t="shared" ref="G24:G39" si="29">+F24*E24</f>
        <v>1874750</v>
      </c>
      <c r="H24" s="9"/>
      <c r="I24" s="18">
        <f t="shared" ref="I24:I39" si="30">+H24*0.2</f>
        <v>0</v>
      </c>
      <c r="J24" s="18">
        <f t="shared" ref="J24:J39" si="31">+I24+H24</f>
        <v>0</v>
      </c>
      <c r="K24" s="8">
        <f t="shared" ref="K24:K39" si="32">+H24/$E24</f>
        <v>0</v>
      </c>
      <c r="L24" s="18">
        <f t="shared" ref="L24:L39" si="33">+J24/$E24</f>
        <v>0</v>
      </c>
      <c r="M24" s="9"/>
      <c r="N24" s="18">
        <f t="shared" ref="N24:N39" si="34">+M24*0.2</f>
        <v>0</v>
      </c>
      <c r="O24" s="18">
        <f t="shared" ref="O24:O39" si="35">+N24+M24</f>
        <v>0</v>
      </c>
      <c r="P24" s="8">
        <f t="shared" ref="P24:P39" si="36">+M24/$E24</f>
        <v>0</v>
      </c>
      <c r="Q24" s="18">
        <f t="shared" ref="Q24:Q39" si="37">+O24/$E24</f>
        <v>0</v>
      </c>
      <c r="R24" s="9">
        <v>1674916.67</v>
      </c>
      <c r="S24" s="18">
        <f t="shared" ref="S24:S39" si="38">+R24*0.2</f>
        <v>334983.33400000003</v>
      </c>
      <c r="T24" s="18">
        <f t="shared" ref="T24:T39" si="39">+S24+R24</f>
        <v>2009900.004</v>
      </c>
      <c r="U24" s="8">
        <f t="shared" ref="U24:U39" si="40">+R24/$E24</f>
        <v>334.98333400000001</v>
      </c>
      <c r="V24" s="18">
        <f t="shared" ref="V24:V39" si="41">+T24/$E24</f>
        <v>401.98000079999997</v>
      </c>
      <c r="W24" s="9"/>
      <c r="X24" s="18">
        <f t="shared" ref="X24:X39" si="42">+W24*0.2</f>
        <v>0</v>
      </c>
      <c r="Y24" s="18">
        <f t="shared" ref="Y24:Y39" si="43">+X24+W24</f>
        <v>0</v>
      </c>
      <c r="Z24" s="8">
        <f t="shared" ref="Z24:Z39" si="44">+W24/$E24</f>
        <v>0</v>
      </c>
      <c r="AA24" s="18">
        <f t="shared" ref="AA24:AA39" si="45">+Y24/$E24</f>
        <v>0</v>
      </c>
      <c r="AB24" s="9"/>
      <c r="AC24" s="18">
        <f t="shared" ref="AC24:AC39" si="46">+AB24*0.2</f>
        <v>0</v>
      </c>
      <c r="AD24" s="18">
        <f t="shared" ref="AD24:AD39" si="47">+AC24+AB24</f>
        <v>0</v>
      </c>
      <c r="AE24" s="8">
        <f t="shared" ref="AE24:AE39" si="48">+AB24/$E24</f>
        <v>0</v>
      </c>
      <c r="AF24" s="18">
        <f t="shared" ref="AF24:AF39" si="49">+AD24/$E24</f>
        <v>0</v>
      </c>
      <c r="AG24" s="9"/>
      <c r="AH24" s="18">
        <f t="shared" ref="AH24:AH39" si="50">+AG24*0.2</f>
        <v>0</v>
      </c>
      <c r="AI24" s="18">
        <f t="shared" ref="AI24:AI39" si="51">+AH24+AG24</f>
        <v>0</v>
      </c>
      <c r="AJ24" s="8">
        <f t="shared" ref="AJ24:AJ39" si="52">+AG24/$E24</f>
        <v>0</v>
      </c>
      <c r="AK24" s="18">
        <f t="shared" ref="AK24:AK39" si="53">+AI24/$E24</f>
        <v>0</v>
      </c>
      <c r="AL24" s="9"/>
      <c r="AM24" s="18">
        <f t="shared" ref="AM24:AM39" si="54">+AL24*0.2</f>
        <v>0</v>
      </c>
      <c r="AN24" s="18">
        <f t="shared" ref="AN24:AN39" si="55">+AM24+AL24</f>
        <v>0</v>
      </c>
      <c r="AO24" s="8">
        <f t="shared" ref="AO24:AO39" si="56">+AL24/$E24</f>
        <v>0</v>
      </c>
      <c r="AP24" s="18">
        <f t="shared" ref="AP24:AP39" si="57">+AN24/$E24</f>
        <v>0</v>
      </c>
    </row>
    <row r="25" spans="1:42" s="11" customFormat="1" x14ac:dyDescent="0.25">
      <c r="A25" s="4">
        <v>18</v>
      </c>
      <c r="B25" s="4">
        <v>33691176</v>
      </c>
      <c r="C25" s="10" t="s">
        <v>22</v>
      </c>
      <c r="D25" s="13" t="s">
        <v>3</v>
      </c>
      <c r="E25" s="9">
        <v>10000</v>
      </c>
      <c r="F25" s="19">
        <v>92.7</v>
      </c>
      <c r="G25" s="18">
        <f t="shared" si="29"/>
        <v>927000</v>
      </c>
      <c r="H25" s="9"/>
      <c r="I25" s="18">
        <f t="shared" si="30"/>
        <v>0</v>
      </c>
      <c r="J25" s="18">
        <f t="shared" si="31"/>
        <v>0</v>
      </c>
      <c r="K25" s="8">
        <f t="shared" si="32"/>
        <v>0</v>
      </c>
      <c r="L25" s="18">
        <f t="shared" si="33"/>
        <v>0</v>
      </c>
      <c r="M25" s="9"/>
      <c r="N25" s="18">
        <f t="shared" si="34"/>
        <v>0</v>
      </c>
      <c r="O25" s="18">
        <f t="shared" si="35"/>
        <v>0</v>
      </c>
      <c r="P25" s="8">
        <f t="shared" si="36"/>
        <v>0</v>
      </c>
      <c r="Q25" s="18">
        <f t="shared" si="37"/>
        <v>0</v>
      </c>
      <c r="R25" s="9">
        <v>1038833.33</v>
      </c>
      <c r="S25" s="18">
        <f t="shared" si="38"/>
        <v>207766.666</v>
      </c>
      <c r="T25" s="18">
        <f t="shared" si="39"/>
        <v>1246599.996</v>
      </c>
      <c r="U25" s="8">
        <f t="shared" si="40"/>
        <v>103.88333299999999</v>
      </c>
      <c r="V25" s="18">
        <f t="shared" si="41"/>
        <v>124.65999960000001</v>
      </c>
      <c r="W25" s="9"/>
      <c r="X25" s="18">
        <f t="shared" si="42"/>
        <v>0</v>
      </c>
      <c r="Y25" s="18">
        <f t="shared" si="43"/>
        <v>0</v>
      </c>
      <c r="Z25" s="8">
        <f t="shared" si="44"/>
        <v>0</v>
      </c>
      <c r="AA25" s="18">
        <f t="shared" si="45"/>
        <v>0</v>
      </c>
      <c r="AB25" s="9">
        <v>933333.33</v>
      </c>
      <c r="AC25" s="18">
        <f t="shared" si="46"/>
        <v>186666.666</v>
      </c>
      <c r="AD25" s="18">
        <f t="shared" si="47"/>
        <v>1119999.996</v>
      </c>
      <c r="AE25" s="8">
        <f t="shared" si="48"/>
        <v>93.333332999999996</v>
      </c>
      <c r="AF25" s="18">
        <f t="shared" si="49"/>
        <v>111.99999960000001</v>
      </c>
      <c r="AG25" s="9"/>
      <c r="AH25" s="18">
        <f t="shared" si="50"/>
        <v>0</v>
      </c>
      <c r="AI25" s="18">
        <f t="shared" si="51"/>
        <v>0</v>
      </c>
      <c r="AJ25" s="8">
        <f t="shared" si="52"/>
        <v>0</v>
      </c>
      <c r="AK25" s="18">
        <f t="shared" si="53"/>
        <v>0</v>
      </c>
      <c r="AL25" s="9"/>
      <c r="AM25" s="18">
        <f t="shared" si="54"/>
        <v>0</v>
      </c>
      <c r="AN25" s="18">
        <f t="shared" si="55"/>
        <v>0</v>
      </c>
      <c r="AO25" s="8">
        <f t="shared" si="56"/>
        <v>0</v>
      </c>
      <c r="AP25" s="18">
        <f t="shared" si="57"/>
        <v>0</v>
      </c>
    </row>
    <row r="26" spans="1:42" s="11" customFormat="1" x14ac:dyDescent="0.25">
      <c r="A26" s="4">
        <v>19</v>
      </c>
      <c r="B26" s="4">
        <v>33691196</v>
      </c>
      <c r="C26" s="10" t="s">
        <v>23</v>
      </c>
      <c r="D26" s="13" t="s">
        <v>3</v>
      </c>
      <c r="E26" s="9">
        <v>72000</v>
      </c>
      <c r="F26" s="19">
        <v>24</v>
      </c>
      <c r="G26" s="18">
        <f t="shared" si="29"/>
        <v>1728000</v>
      </c>
      <c r="H26" s="9">
        <v>1500000</v>
      </c>
      <c r="I26" s="18">
        <f t="shared" si="30"/>
        <v>300000</v>
      </c>
      <c r="J26" s="18">
        <f t="shared" si="31"/>
        <v>1800000</v>
      </c>
      <c r="K26" s="8">
        <f t="shared" si="32"/>
        <v>20.833333333333332</v>
      </c>
      <c r="L26" s="18">
        <f t="shared" si="33"/>
        <v>25</v>
      </c>
      <c r="M26" s="9"/>
      <c r="N26" s="18">
        <f t="shared" si="34"/>
        <v>0</v>
      </c>
      <c r="O26" s="18">
        <f t="shared" si="35"/>
        <v>0</v>
      </c>
      <c r="P26" s="8">
        <f t="shared" si="36"/>
        <v>0</v>
      </c>
      <c r="Q26" s="18">
        <f t="shared" si="37"/>
        <v>0</v>
      </c>
      <c r="R26" s="9">
        <v>1919400</v>
      </c>
      <c r="S26" s="18">
        <f t="shared" si="38"/>
        <v>383880</v>
      </c>
      <c r="T26" s="18">
        <f t="shared" si="39"/>
        <v>2303280</v>
      </c>
      <c r="U26" s="8">
        <f t="shared" si="40"/>
        <v>26.658333333333335</v>
      </c>
      <c r="V26" s="18">
        <f t="shared" si="41"/>
        <v>31.99</v>
      </c>
      <c r="W26" s="9"/>
      <c r="X26" s="18">
        <f t="shared" si="42"/>
        <v>0</v>
      </c>
      <c r="Y26" s="18">
        <f t="shared" si="43"/>
        <v>0</v>
      </c>
      <c r="Z26" s="8">
        <f t="shared" si="44"/>
        <v>0</v>
      </c>
      <c r="AA26" s="18">
        <f t="shared" si="45"/>
        <v>0</v>
      </c>
      <c r="AB26" s="9">
        <v>2040000</v>
      </c>
      <c r="AC26" s="18">
        <f t="shared" si="46"/>
        <v>408000</v>
      </c>
      <c r="AD26" s="18">
        <f t="shared" si="47"/>
        <v>2448000</v>
      </c>
      <c r="AE26" s="8">
        <f t="shared" si="48"/>
        <v>28.333333333333332</v>
      </c>
      <c r="AF26" s="18">
        <f t="shared" si="49"/>
        <v>34</v>
      </c>
      <c r="AG26" s="9"/>
      <c r="AH26" s="18">
        <f t="shared" si="50"/>
        <v>0</v>
      </c>
      <c r="AI26" s="18">
        <f t="shared" si="51"/>
        <v>0</v>
      </c>
      <c r="AJ26" s="8">
        <f t="shared" si="52"/>
        <v>0</v>
      </c>
      <c r="AK26" s="18">
        <f t="shared" si="53"/>
        <v>0</v>
      </c>
      <c r="AL26" s="9"/>
      <c r="AM26" s="18">
        <f t="shared" si="54"/>
        <v>0</v>
      </c>
      <c r="AN26" s="18">
        <f t="shared" si="55"/>
        <v>0</v>
      </c>
      <c r="AO26" s="8">
        <f t="shared" si="56"/>
        <v>0</v>
      </c>
      <c r="AP26" s="18">
        <f t="shared" si="57"/>
        <v>0</v>
      </c>
    </row>
    <row r="27" spans="1:42" s="11" customFormat="1" x14ac:dyDescent="0.25">
      <c r="A27" s="4">
        <v>20</v>
      </c>
      <c r="B27" s="4">
        <v>33691176</v>
      </c>
      <c r="C27" s="10" t="s">
        <v>24</v>
      </c>
      <c r="D27" s="13" t="s">
        <v>3</v>
      </c>
      <c r="E27" s="9">
        <v>5000</v>
      </c>
      <c r="F27" s="19">
        <v>75.599999999999994</v>
      </c>
      <c r="G27" s="18">
        <f t="shared" si="29"/>
        <v>378000</v>
      </c>
      <c r="H27" s="9"/>
      <c r="I27" s="18">
        <f t="shared" si="30"/>
        <v>0</v>
      </c>
      <c r="J27" s="18">
        <f t="shared" si="31"/>
        <v>0</v>
      </c>
      <c r="K27" s="8">
        <f t="shared" si="32"/>
        <v>0</v>
      </c>
      <c r="L27" s="18">
        <f t="shared" si="33"/>
        <v>0</v>
      </c>
      <c r="M27" s="9"/>
      <c r="N27" s="18">
        <f t="shared" si="34"/>
        <v>0</v>
      </c>
      <c r="O27" s="18">
        <f t="shared" si="35"/>
        <v>0</v>
      </c>
      <c r="P27" s="8">
        <f t="shared" si="36"/>
        <v>0</v>
      </c>
      <c r="Q27" s="18">
        <f t="shared" si="37"/>
        <v>0</v>
      </c>
      <c r="R27" s="9">
        <v>364708.33</v>
      </c>
      <c r="S27" s="18">
        <f t="shared" si="38"/>
        <v>72941.666000000012</v>
      </c>
      <c r="T27" s="18">
        <f t="shared" si="39"/>
        <v>437649.99600000004</v>
      </c>
      <c r="U27" s="8">
        <f t="shared" si="40"/>
        <v>72.941665999999998</v>
      </c>
      <c r="V27" s="18">
        <f t="shared" si="41"/>
        <v>87.529999200000006</v>
      </c>
      <c r="W27" s="9"/>
      <c r="X27" s="18">
        <f t="shared" si="42"/>
        <v>0</v>
      </c>
      <c r="Y27" s="18">
        <f t="shared" si="43"/>
        <v>0</v>
      </c>
      <c r="Z27" s="8">
        <f t="shared" si="44"/>
        <v>0</v>
      </c>
      <c r="AA27" s="18">
        <f t="shared" si="45"/>
        <v>0</v>
      </c>
      <c r="AB27" s="9">
        <v>379166.67</v>
      </c>
      <c r="AC27" s="18">
        <f t="shared" si="46"/>
        <v>75833.334000000003</v>
      </c>
      <c r="AD27" s="18">
        <f t="shared" si="47"/>
        <v>455000.00399999996</v>
      </c>
      <c r="AE27" s="8">
        <f t="shared" si="48"/>
        <v>75.833333999999994</v>
      </c>
      <c r="AF27" s="18">
        <f t="shared" si="49"/>
        <v>91.000000799999995</v>
      </c>
      <c r="AG27" s="9"/>
      <c r="AH27" s="18">
        <f t="shared" si="50"/>
        <v>0</v>
      </c>
      <c r="AI27" s="18">
        <f t="shared" si="51"/>
        <v>0</v>
      </c>
      <c r="AJ27" s="8">
        <f t="shared" si="52"/>
        <v>0</v>
      </c>
      <c r="AK27" s="18">
        <f t="shared" si="53"/>
        <v>0</v>
      </c>
      <c r="AL27" s="9"/>
      <c r="AM27" s="18">
        <f t="shared" si="54"/>
        <v>0</v>
      </c>
      <c r="AN27" s="18">
        <f t="shared" si="55"/>
        <v>0</v>
      </c>
      <c r="AO27" s="8">
        <f t="shared" si="56"/>
        <v>0</v>
      </c>
      <c r="AP27" s="18">
        <f t="shared" si="57"/>
        <v>0</v>
      </c>
    </row>
    <row r="28" spans="1:42" s="11" customFormat="1" x14ac:dyDescent="0.25">
      <c r="A28" s="4">
        <v>21</v>
      </c>
      <c r="B28" s="4">
        <v>33661161</v>
      </c>
      <c r="C28" s="10" t="s">
        <v>25</v>
      </c>
      <c r="D28" s="13" t="s">
        <v>3</v>
      </c>
      <c r="E28" s="9">
        <v>8000</v>
      </c>
      <c r="F28" s="19">
        <v>168</v>
      </c>
      <c r="G28" s="18">
        <f t="shared" si="29"/>
        <v>1344000</v>
      </c>
      <c r="H28" s="9">
        <v>1120000</v>
      </c>
      <c r="I28" s="18">
        <f t="shared" si="30"/>
        <v>224000</v>
      </c>
      <c r="J28" s="18">
        <f t="shared" si="31"/>
        <v>1344000</v>
      </c>
      <c r="K28" s="8">
        <f t="shared" si="32"/>
        <v>140</v>
      </c>
      <c r="L28" s="18">
        <f t="shared" si="33"/>
        <v>168</v>
      </c>
      <c r="M28" s="9"/>
      <c r="N28" s="18">
        <f t="shared" si="34"/>
        <v>0</v>
      </c>
      <c r="O28" s="18">
        <f t="shared" si="35"/>
        <v>0</v>
      </c>
      <c r="P28" s="8">
        <f t="shared" si="36"/>
        <v>0</v>
      </c>
      <c r="Q28" s="18">
        <f t="shared" si="37"/>
        <v>0</v>
      </c>
      <c r="R28" s="9"/>
      <c r="S28" s="18">
        <f t="shared" si="38"/>
        <v>0</v>
      </c>
      <c r="T28" s="18">
        <f t="shared" si="39"/>
        <v>0</v>
      </c>
      <c r="U28" s="8">
        <f t="shared" si="40"/>
        <v>0</v>
      </c>
      <c r="V28" s="18">
        <f t="shared" si="41"/>
        <v>0</v>
      </c>
      <c r="W28" s="9"/>
      <c r="X28" s="18">
        <f t="shared" si="42"/>
        <v>0</v>
      </c>
      <c r="Y28" s="18">
        <f t="shared" si="43"/>
        <v>0</v>
      </c>
      <c r="Z28" s="8">
        <f t="shared" si="44"/>
        <v>0</v>
      </c>
      <c r="AA28" s="18">
        <f t="shared" si="45"/>
        <v>0</v>
      </c>
      <c r="AB28" s="9"/>
      <c r="AC28" s="18">
        <f t="shared" si="46"/>
        <v>0</v>
      </c>
      <c r="AD28" s="18">
        <f t="shared" si="47"/>
        <v>0</v>
      </c>
      <c r="AE28" s="8">
        <f t="shared" si="48"/>
        <v>0</v>
      </c>
      <c r="AF28" s="18">
        <f t="shared" si="49"/>
        <v>0</v>
      </c>
      <c r="AG28" s="9"/>
      <c r="AH28" s="18">
        <f t="shared" si="50"/>
        <v>0</v>
      </c>
      <c r="AI28" s="18">
        <f t="shared" si="51"/>
        <v>0</v>
      </c>
      <c r="AJ28" s="8">
        <f t="shared" si="52"/>
        <v>0</v>
      </c>
      <c r="AK28" s="18">
        <f t="shared" si="53"/>
        <v>0</v>
      </c>
      <c r="AL28" s="9"/>
      <c r="AM28" s="18">
        <f t="shared" si="54"/>
        <v>0</v>
      </c>
      <c r="AN28" s="18">
        <f t="shared" si="55"/>
        <v>0</v>
      </c>
      <c r="AO28" s="8">
        <f t="shared" si="56"/>
        <v>0</v>
      </c>
      <c r="AP28" s="18">
        <f t="shared" si="57"/>
        <v>0</v>
      </c>
    </row>
    <row r="29" spans="1:42" s="11" customFormat="1" x14ac:dyDescent="0.25">
      <c r="A29" s="4">
        <v>22</v>
      </c>
      <c r="B29" s="4">
        <v>33691176</v>
      </c>
      <c r="C29" s="10" t="s">
        <v>26</v>
      </c>
      <c r="D29" s="13" t="s">
        <v>3</v>
      </c>
      <c r="E29" s="9">
        <v>1000</v>
      </c>
      <c r="F29" s="19">
        <v>172.39</v>
      </c>
      <c r="G29" s="18">
        <f t="shared" si="29"/>
        <v>172390</v>
      </c>
      <c r="H29" s="9"/>
      <c r="I29" s="18">
        <f t="shared" si="30"/>
        <v>0</v>
      </c>
      <c r="J29" s="18">
        <f t="shared" si="31"/>
        <v>0</v>
      </c>
      <c r="K29" s="8">
        <f t="shared" si="32"/>
        <v>0</v>
      </c>
      <c r="L29" s="18">
        <f t="shared" si="33"/>
        <v>0</v>
      </c>
      <c r="M29" s="9"/>
      <c r="N29" s="18">
        <f t="shared" si="34"/>
        <v>0</v>
      </c>
      <c r="O29" s="18">
        <f t="shared" si="35"/>
        <v>0</v>
      </c>
      <c r="P29" s="8">
        <f t="shared" si="36"/>
        <v>0</v>
      </c>
      <c r="Q29" s="18">
        <f t="shared" si="37"/>
        <v>0</v>
      </c>
      <c r="R29" s="9"/>
      <c r="S29" s="18">
        <f t="shared" si="38"/>
        <v>0</v>
      </c>
      <c r="T29" s="18">
        <f t="shared" si="39"/>
        <v>0</v>
      </c>
      <c r="U29" s="8">
        <f t="shared" si="40"/>
        <v>0</v>
      </c>
      <c r="V29" s="18">
        <f t="shared" si="41"/>
        <v>0</v>
      </c>
      <c r="W29" s="9"/>
      <c r="X29" s="18">
        <f t="shared" si="42"/>
        <v>0</v>
      </c>
      <c r="Y29" s="18">
        <f t="shared" si="43"/>
        <v>0</v>
      </c>
      <c r="Z29" s="8">
        <f t="shared" si="44"/>
        <v>0</v>
      </c>
      <c r="AA29" s="18">
        <f t="shared" si="45"/>
        <v>0</v>
      </c>
      <c r="AB29" s="9"/>
      <c r="AC29" s="18">
        <f t="shared" si="46"/>
        <v>0</v>
      </c>
      <c r="AD29" s="18">
        <f t="shared" si="47"/>
        <v>0</v>
      </c>
      <c r="AE29" s="8">
        <f t="shared" si="48"/>
        <v>0</v>
      </c>
      <c r="AF29" s="18">
        <f t="shared" si="49"/>
        <v>0</v>
      </c>
      <c r="AG29" s="9"/>
      <c r="AH29" s="18">
        <f t="shared" si="50"/>
        <v>0</v>
      </c>
      <c r="AI29" s="18">
        <f t="shared" si="51"/>
        <v>0</v>
      </c>
      <c r="AJ29" s="8">
        <f t="shared" si="52"/>
        <v>0</v>
      </c>
      <c r="AK29" s="18">
        <f t="shared" si="53"/>
        <v>0</v>
      </c>
      <c r="AL29" s="9"/>
      <c r="AM29" s="18">
        <f t="shared" si="54"/>
        <v>0</v>
      </c>
      <c r="AN29" s="18">
        <f t="shared" si="55"/>
        <v>0</v>
      </c>
      <c r="AO29" s="8">
        <f t="shared" si="56"/>
        <v>0</v>
      </c>
      <c r="AP29" s="18">
        <f t="shared" si="57"/>
        <v>0</v>
      </c>
    </row>
    <row r="30" spans="1:42" s="11" customFormat="1" x14ac:dyDescent="0.25">
      <c r="A30" s="4">
        <v>23</v>
      </c>
      <c r="B30" s="4">
        <v>33691176</v>
      </c>
      <c r="C30" s="10" t="s">
        <v>27</v>
      </c>
      <c r="D30" s="13" t="s">
        <v>3</v>
      </c>
      <c r="E30" s="9">
        <v>6000</v>
      </c>
      <c r="F30" s="19">
        <v>400</v>
      </c>
      <c r="G30" s="18">
        <f t="shared" si="29"/>
        <v>2400000</v>
      </c>
      <c r="H30" s="9"/>
      <c r="I30" s="18">
        <f t="shared" si="30"/>
        <v>0</v>
      </c>
      <c r="J30" s="18">
        <f t="shared" si="31"/>
        <v>0</v>
      </c>
      <c r="K30" s="8">
        <f t="shared" si="32"/>
        <v>0</v>
      </c>
      <c r="L30" s="18">
        <f t="shared" si="33"/>
        <v>0</v>
      </c>
      <c r="M30" s="9"/>
      <c r="N30" s="18">
        <f t="shared" si="34"/>
        <v>0</v>
      </c>
      <c r="O30" s="18">
        <f t="shared" si="35"/>
        <v>0</v>
      </c>
      <c r="P30" s="8">
        <f t="shared" si="36"/>
        <v>0</v>
      </c>
      <c r="Q30" s="18">
        <f t="shared" si="37"/>
        <v>0</v>
      </c>
      <c r="R30" s="9">
        <v>2577000</v>
      </c>
      <c r="S30" s="18">
        <f t="shared" si="38"/>
        <v>515400</v>
      </c>
      <c r="T30" s="18">
        <f t="shared" si="39"/>
        <v>3092400</v>
      </c>
      <c r="U30" s="8">
        <f t="shared" si="40"/>
        <v>429.5</v>
      </c>
      <c r="V30" s="18">
        <f t="shared" si="41"/>
        <v>515.4</v>
      </c>
      <c r="W30" s="9"/>
      <c r="X30" s="18">
        <f t="shared" si="42"/>
        <v>0</v>
      </c>
      <c r="Y30" s="18">
        <f t="shared" si="43"/>
        <v>0</v>
      </c>
      <c r="Z30" s="8">
        <f t="shared" si="44"/>
        <v>0</v>
      </c>
      <c r="AA30" s="18">
        <f t="shared" si="45"/>
        <v>0</v>
      </c>
      <c r="AB30" s="9">
        <v>2240000</v>
      </c>
      <c r="AC30" s="18">
        <f t="shared" si="46"/>
        <v>448000</v>
      </c>
      <c r="AD30" s="18">
        <f t="shared" si="47"/>
        <v>2688000</v>
      </c>
      <c r="AE30" s="8">
        <f t="shared" si="48"/>
        <v>373.33333333333331</v>
      </c>
      <c r="AF30" s="18">
        <f t="shared" si="49"/>
        <v>448</v>
      </c>
      <c r="AG30" s="9"/>
      <c r="AH30" s="18">
        <f t="shared" si="50"/>
        <v>0</v>
      </c>
      <c r="AI30" s="18">
        <f t="shared" si="51"/>
        <v>0</v>
      </c>
      <c r="AJ30" s="8">
        <f t="shared" si="52"/>
        <v>0</v>
      </c>
      <c r="AK30" s="18">
        <f t="shared" si="53"/>
        <v>0</v>
      </c>
      <c r="AL30" s="9"/>
      <c r="AM30" s="18">
        <f t="shared" si="54"/>
        <v>0</v>
      </c>
      <c r="AN30" s="18">
        <f t="shared" si="55"/>
        <v>0</v>
      </c>
      <c r="AO30" s="8">
        <f t="shared" si="56"/>
        <v>0</v>
      </c>
      <c r="AP30" s="18">
        <f t="shared" si="57"/>
        <v>0</v>
      </c>
    </row>
    <row r="31" spans="1:42" s="11" customFormat="1" x14ac:dyDescent="0.25">
      <c r="A31" s="4">
        <v>24</v>
      </c>
      <c r="B31" s="4">
        <v>33661142</v>
      </c>
      <c r="C31" s="10" t="s">
        <v>28</v>
      </c>
      <c r="D31" s="13" t="s">
        <v>3</v>
      </c>
      <c r="E31" s="9">
        <v>15000</v>
      </c>
      <c r="F31" s="19">
        <v>8</v>
      </c>
      <c r="G31" s="18">
        <f t="shared" si="29"/>
        <v>120000</v>
      </c>
      <c r="H31" s="9">
        <v>112500</v>
      </c>
      <c r="I31" s="18">
        <f t="shared" si="30"/>
        <v>22500</v>
      </c>
      <c r="J31" s="18">
        <f t="shared" si="31"/>
        <v>135000</v>
      </c>
      <c r="K31" s="8">
        <f t="shared" si="32"/>
        <v>7.5</v>
      </c>
      <c r="L31" s="18">
        <f t="shared" si="33"/>
        <v>9</v>
      </c>
      <c r="M31" s="9"/>
      <c r="N31" s="18">
        <f t="shared" si="34"/>
        <v>0</v>
      </c>
      <c r="O31" s="18">
        <f t="shared" si="35"/>
        <v>0</v>
      </c>
      <c r="P31" s="8">
        <f t="shared" si="36"/>
        <v>0</v>
      </c>
      <c r="Q31" s="18">
        <f t="shared" si="37"/>
        <v>0</v>
      </c>
      <c r="R31" s="9">
        <v>109375</v>
      </c>
      <c r="S31" s="18">
        <f t="shared" si="38"/>
        <v>21875</v>
      </c>
      <c r="T31" s="18">
        <f t="shared" si="39"/>
        <v>131250</v>
      </c>
      <c r="U31" s="8">
        <f t="shared" si="40"/>
        <v>7.291666666666667</v>
      </c>
      <c r="V31" s="18">
        <f t="shared" si="41"/>
        <v>8.75</v>
      </c>
      <c r="W31" s="9"/>
      <c r="X31" s="18">
        <f t="shared" si="42"/>
        <v>0</v>
      </c>
      <c r="Y31" s="18">
        <f t="shared" si="43"/>
        <v>0</v>
      </c>
      <c r="Z31" s="8">
        <f t="shared" si="44"/>
        <v>0</v>
      </c>
      <c r="AA31" s="18">
        <f t="shared" si="45"/>
        <v>0</v>
      </c>
      <c r="AB31" s="9">
        <v>116250</v>
      </c>
      <c r="AC31" s="18">
        <f t="shared" si="46"/>
        <v>23250</v>
      </c>
      <c r="AD31" s="18">
        <f t="shared" si="47"/>
        <v>139500</v>
      </c>
      <c r="AE31" s="8">
        <f t="shared" si="48"/>
        <v>7.75</v>
      </c>
      <c r="AF31" s="18">
        <f t="shared" si="49"/>
        <v>9.3000000000000007</v>
      </c>
      <c r="AG31" s="9"/>
      <c r="AH31" s="18">
        <f t="shared" si="50"/>
        <v>0</v>
      </c>
      <c r="AI31" s="18">
        <f t="shared" si="51"/>
        <v>0</v>
      </c>
      <c r="AJ31" s="8">
        <f t="shared" si="52"/>
        <v>0</v>
      </c>
      <c r="AK31" s="18">
        <f t="shared" si="53"/>
        <v>0</v>
      </c>
      <c r="AL31" s="9"/>
      <c r="AM31" s="18">
        <f t="shared" si="54"/>
        <v>0</v>
      </c>
      <c r="AN31" s="18">
        <f t="shared" si="55"/>
        <v>0</v>
      </c>
      <c r="AO31" s="8">
        <f t="shared" si="56"/>
        <v>0</v>
      </c>
      <c r="AP31" s="18">
        <f t="shared" si="57"/>
        <v>0</v>
      </c>
    </row>
    <row r="32" spans="1:42" s="11" customFormat="1" x14ac:dyDescent="0.25">
      <c r="A32" s="4">
        <v>25</v>
      </c>
      <c r="B32" s="4">
        <v>33691176</v>
      </c>
      <c r="C32" s="10" t="s">
        <v>29</v>
      </c>
      <c r="D32" s="13" t="s">
        <v>3</v>
      </c>
      <c r="E32" s="9">
        <v>1500</v>
      </c>
      <c r="F32" s="19">
        <v>450</v>
      </c>
      <c r="G32" s="18">
        <f t="shared" si="29"/>
        <v>675000</v>
      </c>
      <c r="H32" s="9"/>
      <c r="I32" s="18">
        <f t="shared" si="30"/>
        <v>0</v>
      </c>
      <c r="J32" s="18">
        <f t="shared" si="31"/>
        <v>0</v>
      </c>
      <c r="K32" s="8">
        <f t="shared" si="32"/>
        <v>0</v>
      </c>
      <c r="L32" s="18">
        <f t="shared" si="33"/>
        <v>0</v>
      </c>
      <c r="M32" s="9">
        <v>998750</v>
      </c>
      <c r="N32" s="18">
        <f t="shared" si="34"/>
        <v>199750</v>
      </c>
      <c r="O32" s="18">
        <f t="shared" si="35"/>
        <v>1198500</v>
      </c>
      <c r="P32" s="8">
        <f t="shared" si="36"/>
        <v>665.83333333333337</v>
      </c>
      <c r="Q32" s="18">
        <f t="shared" si="37"/>
        <v>799</v>
      </c>
      <c r="R32" s="9">
        <v>568750</v>
      </c>
      <c r="S32" s="18">
        <f t="shared" si="38"/>
        <v>113750</v>
      </c>
      <c r="T32" s="18">
        <f t="shared" si="39"/>
        <v>682500</v>
      </c>
      <c r="U32" s="8">
        <f t="shared" si="40"/>
        <v>379.16666666666669</v>
      </c>
      <c r="V32" s="18">
        <f t="shared" si="41"/>
        <v>455</v>
      </c>
      <c r="W32" s="9"/>
      <c r="X32" s="18">
        <f t="shared" si="42"/>
        <v>0</v>
      </c>
      <c r="Y32" s="18">
        <f t="shared" si="43"/>
        <v>0</v>
      </c>
      <c r="Z32" s="8">
        <f t="shared" si="44"/>
        <v>0</v>
      </c>
      <c r="AA32" s="18">
        <f t="shared" si="45"/>
        <v>0</v>
      </c>
      <c r="AB32" s="9"/>
      <c r="AC32" s="18">
        <f t="shared" si="46"/>
        <v>0</v>
      </c>
      <c r="AD32" s="18">
        <f t="shared" si="47"/>
        <v>0</v>
      </c>
      <c r="AE32" s="8">
        <f t="shared" si="48"/>
        <v>0</v>
      </c>
      <c r="AF32" s="18">
        <f t="shared" si="49"/>
        <v>0</v>
      </c>
      <c r="AG32" s="9">
        <v>615350</v>
      </c>
      <c r="AH32" s="18">
        <f t="shared" si="50"/>
        <v>123070</v>
      </c>
      <c r="AI32" s="18">
        <f t="shared" si="51"/>
        <v>738420</v>
      </c>
      <c r="AJ32" s="8">
        <f t="shared" si="52"/>
        <v>410.23333333333335</v>
      </c>
      <c r="AK32" s="18">
        <f t="shared" si="53"/>
        <v>492.28</v>
      </c>
      <c r="AL32" s="9"/>
      <c r="AM32" s="18">
        <f t="shared" si="54"/>
        <v>0</v>
      </c>
      <c r="AN32" s="18">
        <f t="shared" si="55"/>
        <v>0</v>
      </c>
      <c r="AO32" s="8">
        <f t="shared" si="56"/>
        <v>0</v>
      </c>
      <c r="AP32" s="18">
        <f t="shared" si="57"/>
        <v>0</v>
      </c>
    </row>
    <row r="33" spans="1:42" s="11" customFormat="1" x14ac:dyDescent="0.25">
      <c r="A33" s="4">
        <v>26</v>
      </c>
      <c r="B33" s="4">
        <v>33691176</v>
      </c>
      <c r="C33" s="10" t="s">
        <v>30</v>
      </c>
      <c r="D33" s="13" t="s">
        <v>3</v>
      </c>
      <c r="E33" s="9">
        <v>1500</v>
      </c>
      <c r="F33" s="19">
        <v>380</v>
      </c>
      <c r="G33" s="18">
        <f t="shared" si="29"/>
        <v>570000</v>
      </c>
      <c r="H33" s="9"/>
      <c r="I33" s="18">
        <f t="shared" si="30"/>
        <v>0</v>
      </c>
      <c r="J33" s="18">
        <f t="shared" si="31"/>
        <v>0</v>
      </c>
      <c r="K33" s="8">
        <f t="shared" si="32"/>
        <v>0</v>
      </c>
      <c r="L33" s="18">
        <f t="shared" si="33"/>
        <v>0</v>
      </c>
      <c r="M33" s="9">
        <v>812500</v>
      </c>
      <c r="N33" s="18">
        <f t="shared" si="34"/>
        <v>162500</v>
      </c>
      <c r="O33" s="18">
        <f t="shared" si="35"/>
        <v>975000</v>
      </c>
      <c r="P33" s="8">
        <f t="shared" si="36"/>
        <v>541.66666666666663</v>
      </c>
      <c r="Q33" s="18">
        <f t="shared" si="37"/>
        <v>650</v>
      </c>
      <c r="R33" s="9">
        <v>382187.5</v>
      </c>
      <c r="S33" s="18">
        <f t="shared" si="38"/>
        <v>76437.5</v>
      </c>
      <c r="T33" s="18">
        <f t="shared" si="39"/>
        <v>458625</v>
      </c>
      <c r="U33" s="8">
        <f t="shared" si="40"/>
        <v>254.79166666666666</v>
      </c>
      <c r="V33" s="18">
        <f t="shared" si="41"/>
        <v>305.75</v>
      </c>
      <c r="W33" s="9"/>
      <c r="X33" s="18">
        <f t="shared" si="42"/>
        <v>0</v>
      </c>
      <c r="Y33" s="18">
        <f t="shared" si="43"/>
        <v>0</v>
      </c>
      <c r="Z33" s="8">
        <f t="shared" si="44"/>
        <v>0</v>
      </c>
      <c r="AA33" s="18">
        <f t="shared" si="45"/>
        <v>0</v>
      </c>
      <c r="AB33" s="9"/>
      <c r="AC33" s="18">
        <f t="shared" si="46"/>
        <v>0</v>
      </c>
      <c r="AD33" s="18">
        <f t="shared" si="47"/>
        <v>0</v>
      </c>
      <c r="AE33" s="8">
        <f t="shared" si="48"/>
        <v>0</v>
      </c>
      <c r="AF33" s="18">
        <f t="shared" si="49"/>
        <v>0</v>
      </c>
      <c r="AG33" s="9">
        <v>413525</v>
      </c>
      <c r="AH33" s="18">
        <f t="shared" si="50"/>
        <v>82705</v>
      </c>
      <c r="AI33" s="18">
        <f t="shared" si="51"/>
        <v>496230</v>
      </c>
      <c r="AJ33" s="8">
        <f t="shared" si="52"/>
        <v>275.68333333333334</v>
      </c>
      <c r="AK33" s="18">
        <f t="shared" si="53"/>
        <v>330.82</v>
      </c>
      <c r="AL33" s="9"/>
      <c r="AM33" s="18">
        <f t="shared" si="54"/>
        <v>0</v>
      </c>
      <c r="AN33" s="18">
        <f t="shared" si="55"/>
        <v>0</v>
      </c>
      <c r="AO33" s="8">
        <f t="shared" si="56"/>
        <v>0</v>
      </c>
      <c r="AP33" s="18">
        <f t="shared" si="57"/>
        <v>0</v>
      </c>
    </row>
    <row r="34" spans="1:42" s="11" customFormat="1" ht="27" x14ac:dyDescent="0.25">
      <c r="A34" s="4">
        <v>27</v>
      </c>
      <c r="B34" s="4">
        <v>33691176</v>
      </c>
      <c r="C34" s="10" t="s">
        <v>31</v>
      </c>
      <c r="D34" s="13" t="s">
        <v>3</v>
      </c>
      <c r="E34" s="9">
        <v>1000</v>
      </c>
      <c r="F34" s="19">
        <v>15.5</v>
      </c>
      <c r="G34" s="18">
        <f t="shared" si="29"/>
        <v>15500</v>
      </c>
      <c r="H34" s="9"/>
      <c r="I34" s="18">
        <f t="shared" si="30"/>
        <v>0</v>
      </c>
      <c r="J34" s="18">
        <f t="shared" si="31"/>
        <v>0</v>
      </c>
      <c r="K34" s="8">
        <f t="shared" si="32"/>
        <v>0</v>
      </c>
      <c r="L34" s="18">
        <f t="shared" si="33"/>
        <v>0</v>
      </c>
      <c r="M34" s="9">
        <v>183333.33</v>
      </c>
      <c r="N34" s="18">
        <f t="shared" si="34"/>
        <v>36666.665999999997</v>
      </c>
      <c r="O34" s="18">
        <f t="shared" si="35"/>
        <v>219999.99599999998</v>
      </c>
      <c r="P34" s="8">
        <f t="shared" si="36"/>
        <v>183.33332999999999</v>
      </c>
      <c r="Q34" s="18">
        <f t="shared" si="37"/>
        <v>219.99999599999998</v>
      </c>
      <c r="R34" s="9">
        <v>76508.33</v>
      </c>
      <c r="S34" s="18">
        <f t="shared" si="38"/>
        <v>15301.666000000001</v>
      </c>
      <c r="T34" s="18">
        <f t="shared" si="39"/>
        <v>91809.995999999999</v>
      </c>
      <c r="U34" s="8">
        <f t="shared" si="40"/>
        <v>76.508330000000001</v>
      </c>
      <c r="V34" s="18">
        <f t="shared" si="41"/>
        <v>91.809995999999998</v>
      </c>
      <c r="W34" s="9"/>
      <c r="X34" s="18">
        <f t="shared" si="42"/>
        <v>0</v>
      </c>
      <c r="Y34" s="18">
        <f t="shared" si="43"/>
        <v>0</v>
      </c>
      <c r="Z34" s="8">
        <f t="shared" si="44"/>
        <v>0</v>
      </c>
      <c r="AA34" s="18">
        <f t="shared" si="45"/>
        <v>0</v>
      </c>
      <c r="AB34" s="9"/>
      <c r="AC34" s="18">
        <f t="shared" si="46"/>
        <v>0</v>
      </c>
      <c r="AD34" s="18">
        <f t="shared" si="47"/>
        <v>0</v>
      </c>
      <c r="AE34" s="8">
        <f t="shared" si="48"/>
        <v>0</v>
      </c>
      <c r="AF34" s="18">
        <f t="shared" si="49"/>
        <v>0</v>
      </c>
      <c r="AG34" s="9"/>
      <c r="AH34" s="18">
        <f t="shared" si="50"/>
        <v>0</v>
      </c>
      <c r="AI34" s="18">
        <f t="shared" si="51"/>
        <v>0</v>
      </c>
      <c r="AJ34" s="8">
        <f t="shared" si="52"/>
        <v>0</v>
      </c>
      <c r="AK34" s="18">
        <f t="shared" si="53"/>
        <v>0</v>
      </c>
      <c r="AL34" s="9"/>
      <c r="AM34" s="18">
        <f t="shared" si="54"/>
        <v>0</v>
      </c>
      <c r="AN34" s="18">
        <f t="shared" si="55"/>
        <v>0</v>
      </c>
      <c r="AO34" s="8">
        <f t="shared" si="56"/>
        <v>0</v>
      </c>
      <c r="AP34" s="18">
        <f t="shared" si="57"/>
        <v>0</v>
      </c>
    </row>
    <row r="35" spans="1:42" s="11" customFormat="1" x14ac:dyDescent="0.25">
      <c r="A35" s="4">
        <v>28</v>
      </c>
      <c r="B35" s="4">
        <v>33691225</v>
      </c>
      <c r="C35" s="10" t="s">
        <v>32</v>
      </c>
      <c r="D35" s="13" t="s">
        <v>3</v>
      </c>
      <c r="E35" s="9">
        <v>2000</v>
      </c>
      <c r="F35" s="19">
        <v>18.75</v>
      </c>
      <c r="G35" s="18">
        <f t="shared" si="29"/>
        <v>37500</v>
      </c>
      <c r="H35" s="9">
        <v>31250</v>
      </c>
      <c r="I35" s="18">
        <f t="shared" si="30"/>
        <v>6250</v>
      </c>
      <c r="J35" s="18">
        <f t="shared" si="31"/>
        <v>37500</v>
      </c>
      <c r="K35" s="8">
        <f t="shared" si="32"/>
        <v>15.625</v>
      </c>
      <c r="L35" s="18">
        <f t="shared" si="33"/>
        <v>18.75</v>
      </c>
      <c r="M35" s="9"/>
      <c r="N35" s="18">
        <f t="shared" si="34"/>
        <v>0</v>
      </c>
      <c r="O35" s="18">
        <f t="shared" si="35"/>
        <v>0</v>
      </c>
      <c r="P35" s="8">
        <f t="shared" si="36"/>
        <v>0</v>
      </c>
      <c r="Q35" s="18">
        <f t="shared" si="37"/>
        <v>0</v>
      </c>
      <c r="R35" s="9"/>
      <c r="S35" s="18">
        <f t="shared" si="38"/>
        <v>0</v>
      </c>
      <c r="T35" s="18">
        <f t="shared" si="39"/>
        <v>0</v>
      </c>
      <c r="U35" s="8">
        <f t="shared" si="40"/>
        <v>0</v>
      </c>
      <c r="V35" s="18">
        <f t="shared" si="41"/>
        <v>0</v>
      </c>
      <c r="W35" s="9"/>
      <c r="X35" s="18">
        <f t="shared" si="42"/>
        <v>0</v>
      </c>
      <c r="Y35" s="18">
        <f t="shared" si="43"/>
        <v>0</v>
      </c>
      <c r="Z35" s="8">
        <f t="shared" si="44"/>
        <v>0</v>
      </c>
      <c r="AA35" s="18">
        <f t="shared" si="45"/>
        <v>0</v>
      </c>
      <c r="AB35" s="9"/>
      <c r="AC35" s="18">
        <f t="shared" si="46"/>
        <v>0</v>
      </c>
      <c r="AD35" s="18">
        <f t="shared" si="47"/>
        <v>0</v>
      </c>
      <c r="AE35" s="8">
        <f t="shared" si="48"/>
        <v>0</v>
      </c>
      <c r="AF35" s="18">
        <f t="shared" si="49"/>
        <v>0</v>
      </c>
      <c r="AG35" s="9"/>
      <c r="AH35" s="18">
        <f t="shared" si="50"/>
        <v>0</v>
      </c>
      <c r="AI35" s="18">
        <f t="shared" si="51"/>
        <v>0</v>
      </c>
      <c r="AJ35" s="8">
        <f t="shared" si="52"/>
        <v>0</v>
      </c>
      <c r="AK35" s="18">
        <f t="shared" si="53"/>
        <v>0</v>
      </c>
      <c r="AL35" s="9"/>
      <c r="AM35" s="18">
        <f t="shared" si="54"/>
        <v>0</v>
      </c>
      <c r="AN35" s="18">
        <f t="shared" si="55"/>
        <v>0</v>
      </c>
      <c r="AO35" s="8">
        <f t="shared" si="56"/>
        <v>0</v>
      </c>
      <c r="AP35" s="18">
        <f t="shared" si="57"/>
        <v>0</v>
      </c>
    </row>
    <row r="36" spans="1:42" s="11" customFormat="1" x14ac:dyDescent="0.25">
      <c r="A36" s="4">
        <v>29</v>
      </c>
      <c r="B36" s="4">
        <v>33661128</v>
      </c>
      <c r="C36" s="10" t="s">
        <v>33</v>
      </c>
      <c r="D36" s="13" t="s">
        <v>3</v>
      </c>
      <c r="E36" s="9">
        <v>60000</v>
      </c>
      <c r="F36" s="19">
        <v>10.5</v>
      </c>
      <c r="G36" s="18">
        <f t="shared" si="29"/>
        <v>630000</v>
      </c>
      <c r="H36" s="9">
        <v>540000</v>
      </c>
      <c r="I36" s="18">
        <f t="shared" si="30"/>
        <v>108000</v>
      </c>
      <c r="J36" s="18">
        <f t="shared" si="31"/>
        <v>648000</v>
      </c>
      <c r="K36" s="8">
        <f t="shared" si="32"/>
        <v>9</v>
      </c>
      <c r="L36" s="18">
        <f t="shared" si="33"/>
        <v>10.8</v>
      </c>
      <c r="M36" s="9"/>
      <c r="N36" s="18">
        <f t="shared" si="34"/>
        <v>0</v>
      </c>
      <c r="O36" s="18">
        <f t="shared" si="35"/>
        <v>0</v>
      </c>
      <c r="P36" s="8">
        <f t="shared" si="36"/>
        <v>0</v>
      </c>
      <c r="Q36" s="18">
        <f t="shared" si="37"/>
        <v>0</v>
      </c>
      <c r="R36" s="9"/>
      <c r="S36" s="18">
        <f t="shared" si="38"/>
        <v>0</v>
      </c>
      <c r="T36" s="18">
        <f t="shared" si="39"/>
        <v>0</v>
      </c>
      <c r="U36" s="8">
        <f t="shared" si="40"/>
        <v>0</v>
      </c>
      <c r="V36" s="18">
        <f t="shared" si="41"/>
        <v>0</v>
      </c>
      <c r="W36" s="9"/>
      <c r="X36" s="18">
        <f t="shared" si="42"/>
        <v>0</v>
      </c>
      <c r="Y36" s="18">
        <f t="shared" si="43"/>
        <v>0</v>
      </c>
      <c r="Z36" s="8">
        <f t="shared" si="44"/>
        <v>0</v>
      </c>
      <c r="AA36" s="18">
        <f t="shared" si="45"/>
        <v>0</v>
      </c>
      <c r="AB36" s="9"/>
      <c r="AC36" s="18">
        <f t="shared" si="46"/>
        <v>0</v>
      </c>
      <c r="AD36" s="18">
        <f t="shared" si="47"/>
        <v>0</v>
      </c>
      <c r="AE36" s="8">
        <f t="shared" si="48"/>
        <v>0</v>
      </c>
      <c r="AF36" s="18">
        <f t="shared" si="49"/>
        <v>0</v>
      </c>
      <c r="AG36" s="9"/>
      <c r="AH36" s="18">
        <f t="shared" si="50"/>
        <v>0</v>
      </c>
      <c r="AI36" s="18">
        <f t="shared" si="51"/>
        <v>0</v>
      </c>
      <c r="AJ36" s="8">
        <f t="shared" si="52"/>
        <v>0</v>
      </c>
      <c r="AK36" s="18">
        <f t="shared" si="53"/>
        <v>0</v>
      </c>
      <c r="AL36" s="9"/>
      <c r="AM36" s="18">
        <f t="shared" si="54"/>
        <v>0</v>
      </c>
      <c r="AN36" s="18">
        <f t="shared" si="55"/>
        <v>0</v>
      </c>
      <c r="AO36" s="8">
        <f t="shared" si="56"/>
        <v>0</v>
      </c>
      <c r="AP36" s="18">
        <f t="shared" si="57"/>
        <v>0</v>
      </c>
    </row>
    <row r="37" spans="1:42" s="11" customFormat="1" x14ac:dyDescent="0.25">
      <c r="A37" s="4">
        <v>30</v>
      </c>
      <c r="B37" s="4">
        <v>33691176</v>
      </c>
      <c r="C37" s="10" t="s">
        <v>34</v>
      </c>
      <c r="D37" s="13" t="s">
        <v>3</v>
      </c>
      <c r="E37" s="9">
        <v>100</v>
      </c>
      <c r="F37" s="19">
        <v>1220.0999999999999</v>
      </c>
      <c r="G37" s="18">
        <f t="shared" si="29"/>
        <v>122009.99999999999</v>
      </c>
      <c r="H37" s="9"/>
      <c r="I37" s="18">
        <f t="shared" si="30"/>
        <v>0</v>
      </c>
      <c r="J37" s="18">
        <f t="shared" si="31"/>
        <v>0</v>
      </c>
      <c r="K37" s="8">
        <f t="shared" si="32"/>
        <v>0</v>
      </c>
      <c r="L37" s="18">
        <f t="shared" si="33"/>
        <v>0</v>
      </c>
      <c r="M37" s="9"/>
      <c r="N37" s="18">
        <f t="shared" si="34"/>
        <v>0</v>
      </c>
      <c r="O37" s="18">
        <f t="shared" si="35"/>
        <v>0</v>
      </c>
      <c r="P37" s="8">
        <f t="shared" si="36"/>
        <v>0</v>
      </c>
      <c r="Q37" s="18">
        <f t="shared" si="37"/>
        <v>0</v>
      </c>
      <c r="R37" s="9"/>
      <c r="S37" s="18">
        <f t="shared" si="38"/>
        <v>0</v>
      </c>
      <c r="T37" s="18">
        <f t="shared" si="39"/>
        <v>0</v>
      </c>
      <c r="U37" s="8">
        <f t="shared" si="40"/>
        <v>0</v>
      </c>
      <c r="V37" s="18">
        <f t="shared" si="41"/>
        <v>0</v>
      </c>
      <c r="W37" s="9"/>
      <c r="X37" s="18">
        <f t="shared" si="42"/>
        <v>0</v>
      </c>
      <c r="Y37" s="18">
        <f t="shared" si="43"/>
        <v>0</v>
      </c>
      <c r="Z37" s="8">
        <f t="shared" si="44"/>
        <v>0</v>
      </c>
      <c r="AA37" s="18">
        <f t="shared" si="45"/>
        <v>0</v>
      </c>
      <c r="AB37" s="9"/>
      <c r="AC37" s="18">
        <f t="shared" si="46"/>
        <v>0</v>
      </c>
      <c r="AD37" s="18">
        <f t="shared" si="47"/>
        <v>0</v>
      </c>
      <c r="AE37" s="8">
        <f t="shared" si="48"/>
        <v>0</v>
      </c>
      <c r="AF37" s="18">
        <f t="shared" si="49"/>
        <v>0</v>
      </c>
      <c r="AG37" s="9"/>
      <c r="AH37" s="18">
        <f t="shared" si="50"/>
        <v>0</v>
      </c>
      <c r="AI37" s="18">
        <f t="shared" si="51"/>
        <v>0</v>
      </c>
      <c r="AJ37" s="8">
        <f t="shared" si="52"/>
        <v>0</v>
      </c>
      <c r="AK37" s="18">
        <f t="shared" si="53"/>
        <v>0</v>
      </c>
      <c r="AL37" s="9"/>
      <c r="AM37" s="18">
        <f t="shared" si="54"/>
        <v>0</v>
      </c>
      <c r="AN37" s="18">
        <f t="shared" si="55"/>
        <v>0</v>
      </c>
      <c r="AO37" s="8">
        <f t="shared" si="56"/>
        <v>0</v>
      </c>
      <c r="AP37" s="18">
        <f t="shared" si="57"/>
        <v>0</v>
      </c>
    </row>
    <row r="38" spans="1:42" s="11" customFormat="1" x14ac:dyDescent="0.25">
      <c r="A38" s="4">
        <v>31</v>
      </c>
      <c r="B38" s="4">
        <v>33691176</v>
      </c>
      <c r="C38" s="10" t="s">
        <v>35</v>
      </c>
      <c r="D38" s="13" t="s">
        <v>3</v>
      </c>
      <c r="E38" s="9">
        <v>50</v>
      </c>
      <c r="F38" s="19">
        <v>1764</v>
      </c>
      <c r="G38" s="18">
        <f t="shared" si="29"/>
        <v>88200</v>
      </c>
      <c r="H38" s="9"/>
      <c r="I38" s="18">
        <f t="shared" si="30"/>
        <v>0</v>
      </c>
      <c r="J38" s="18">
        <f t="shared" si="31"/>
        <v>0</v>
      </c>
      <c r="K38" s="8">
        <f t="shared" si="32"/>
        <v>0</v>
      </c>
      <c r="L38" s="18">
        <f t="shared" si="33"/>
        <v>0</v>
      </c>
      <c r="M38" s="9"/>
      <c r="N38" s="18">
        <f t="shared" si="34"/>
        <v>0</v>
      </c>
      <c r="O38" s="18">
        <f t="shared" si="35"/>
        <v>0</v>
      </c>
      <c r="P38" s="8">
        <f t="shared" si="36"/>
        <v>0</v>
      </c>
      <c r="Q38" s="18">
        <f t="shared" si="37"/>
        <v>0</v>
      </c>
      <c r="R38" s="9">
        <v>1286.25</v>
      </c>
      <c r="S38" s="18">
        <f t="shared" si="38"/>
        <v>257.25</v>
      </c>
      <c r="T38" s="18">
        <f t="shared" si="39"/>
        <v>1543.5</v>
      </c>
      <c r="U38" s="8">
        <f t="shared" si="40"/>
        <v>25.725000000000001</v>
      </c>
      <c r="V38" s="18">
        <f t="shared" si="41"/>
        <v>30.87</v>
      </c>
      <c r="W38" s="9"/>
      <c r="X38" s="18">
        <f t="shared" si="42"/>
        <v>0</v>
      </c>
      <c r="Y38" s="18">
        <f t="shared" si="43"/>
        <v>0</v>
      </c>
      <c r="Z38" s="8">
        <f t="shared" si="44"/>
        <v>0</v>
      </c>
      <c r="AA38" s="18">
        <f t="shared" si="45"/>
        <v>0</v>
      </c>
      <c r="AB38" s="9"/>
      <c r="AC38" s="18">
        <f t="shared" si="46"/>
        <v>0</v>
      </c>
      <c r="AD38" s="18">
        <f t="shared" si="47"/>
        <v>0</v>
      </c>
      <c r="AE38" s="8">
        <f t="shared" si="48"/>
        <v>0</v>
      </c>
      <c r="AF38" s="18">
        <f t="shared" si="49"/>
        <v>0</v>
      </c>
      <c r="AG38" s="9"/>
      <c r="AH38" s="18">
        <f t="shared" si="50"/>
        <v>0</v>
      </c>
      <c r="AI38" s="18">
        <f t="shared" si="51"/>
        <v>0</v>
      </c>
      <c r="AJ38" s="8">
        <f t="shared" si="52"/>
        <v>0</v>
      </c>
      <c r="AK38" s="18">
        <f t="shared" si="53"/>
        <v>0</v>
      </c>
      <c r="AL38" s="9"/>
      <c r="AM38" s="18">
        <f t="shared" si="54"/>
        <v>0</v>
      </c>
      <c r="AN38" s="18">
        <f t="shared" si="55"/>
        <v>0</v>
      </c>
      <c r="AO38" s="8">
        <f t="shared" si="56"/>
        <v>0</v>
      </c>
      <c r="AP38" s="18">
        <f t="shared" si="57"/>
        <v>0</v>
      </c>
    </row>
    <row r="39" spans="1:42" s="11" customFormat="1" x14ac:dyDescent="0.25">
      <c r="A39" s="4">
        <v>32</v>
      </c>
      <c r="B39" s="4">
        <v>33691176</v>
      </c>
      <c r="C39" s="10" t="s">
        <v>36</v>
      </c>
      <c r="D39" s="13" t="s">
        <v>3</v>
      </c>
      <c r="E39" s="9">
        <v>100</v>
      </c>
      <c r="F39" s="19">
        <v>2750</v>
      </c>
      <c r="G39" s="18">
        <f t="shared" si="29"/>
        <v>275000</v>
      </c>
      <c r="H39" s="9">
        <v>7333.33</v>
      </c>
      <c r="I39" s="18">
        <f t="shared" si="30"/>
        <v>1466.6660000000002</v>
      </c>
      <c r="J39" s="18">
        <f t="shared" si="31"/>
        <v>8799.9959999999992</v>
      </c>
      <c r="K39" s="8">
        <f t="shared" si="32"/>
        <v>73.333299999999994</v>
      </c>
      <c r="L39" s="18">
        <f t="shared" si="33"/>
        <v>87.999959999999987</v>
      </c>
      <c r="M39" s="9"/>
      <c r="N39" s="18">
        <f t="shared" si="34"/>
        <v>0</v>
      </c>
      <c r="O39" s="18">
        <f t="shared" si="35"/>
        <v>0</v>
      </c>
      <c r="P39" s="8">
        <f t="shared" si="36"/>
        <v>0</v>
      </c>
      <c r="Q39" s="18">
        <f t="shared" si="37"/>
        <v>0</v>
      </c>
      <c r="R39" s="9"/>
      <c r="S39" s="18">
        <f t="shared" si="38"/>
        <v>0</v>
      </c>
      <c r="T39" s="18">
        <f t="shared" si="39"/>
        <v>0</v>
      </c>
      <c r="U39" s="8">
        <f t="shared" si="40"/>
        <v>0</v>
      </c>
      <c r="V39" s="18">
        <f t="shared" si="41"/>
        <v>0</v>
      </c>
      <c r="W39" s="9"/>
      <c r="X39" s="18">
        <f t="shared" si="42"/>
        <v>0</v>
      </c>
      <c r="Y39" s="18">
        <f t="shared" si="43"/>
        <v>0</v>
      </c>
      <c r="Z39" s="8">
        <f t="shared" si="44"/>
        <v>0</v>
      </c>
      <c r="AA39" s="18">
        <f t="shared" si="45"/>
        <v>0</v>
      </c>
      <c r="AB39" s="9"/>
      <c r="AC39" s="18">
        <f t="shared" si="46"/>
        <v>0</v>
      </c>
      <c r="AD39" s="18">
        <f t="shared" si="47"/>
        <v>0</v>
      </c>
      <c r="AE39" s="8">
        <f t="shared" si="48"/>
        <v>0</v>
      </c>
      <c r="AF39" s="18">
        <f t="shared" si="49"/>
        <v>0</v>
      </c>
      <c r="AG39" s="9"/>
      <c r="AH39" s="18">
        <f t="shared" si="50"/>
        <v>0</v>
      </c>
      <c r="AI39" s="18">
        <f t="shared" si="51"/>
        <v>0</v>
      </c>
      <c r="AJ39" s="8">
        <f t="shared" si="52"/>
        <v>0</v>
      </c>
      <c r="AK39" s="18">
        <f t="shared" si="53"/>
        <v>0</v>
      </c>
      <c r="AL39" s="9"/>
      <c r="AM39" s="18">
        <f t="shared" si="54"/>
        <v>0</v>
      </c>
      <c r="AN39" s="18">
        <f t="shared" si="55"/>
        <v>0</v>
      </c>
      <c r="AO39" s="8">
        <f t="shared" si="56"/>
        <v>0</v>
      </c>
      <c r="AP39" s="18">
        <f t="shared" si="57"/>
        <v>0</v>
      </c>
    </row>
    <row r="40" spans="1:42" s="11" customFormat="1" x14ac:dyDescent="0.25">
      <c r="A40" s="5"/>
      <c r="B40" s="6"/>
      <c r="C40" s="21" t="s">
        <v>37</v>
      </c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:42" s="11" customFormat="1" x14ac:dyDescent="0.25">
      <c r="A41" s="2">
        <v>33</v>
      </c>
      <c r="B41" s="2">
        <v>33661127</v>
      </c>
      <c r="C41" s="12" t="s">
        <v>38</v>
      </c>
      <c r="D41" s="2" t="s">
        <v>3</v>
      </c>
      <c r="E41" s="9">
        <v>600</v>
      </c>
      <c r="F41" s="19">
        <v>39</v>
      </c>
      <c r="G41" s="18">
        <f t="shared" ref="G41:G54" si="58">+F41*E41</f>
        <v>23400</v>
      </c>
      <c r="H41" s="9"/>
      <c r="I41" s="18">
        <f t="shared" ref="I41:I54" si="59">+H41*0.2</f>
        <v>0</v>
      </c>
      <c r="J41" s="18">
        <f t="shared" ref="J41:J54" si="60">+I41+H41</f>
        <v>0</v>
      </c>
      <c r="K41" s="8">
        <f t="shared" ref="K41:K54" si="61">+H41/$E41</f>
        <v>0</v>
      </c>
      <c r="L41" s="18">
        <f t="shared" ref="L41:L54" si="62">+J41/$E41</f>
        <v>0</v>
      </c>
      <c r="M41" s="9">
        <v>45000</v>
      </c>
      <c r="N41" s="18">
        <f t="shared" ref="N41:N54" si="63">+M41*0.2</f>
        <v>9000</v>
      </c>
      <c r="O41" s="18">
        <f t="shared" ref="O41:O54" si="64">+N41+M41</f>
        <v>54000</v>
      </c>
      <c r="P41" s="8">
        <f t="shared" ref="P41:P54" si="65">+M41/$E41</f>
        <v>75</v>
      </c>
      <c r="Q41" s="18">
        <f t="shared" ref="Q41:Q54" si="66">+O41/$E41</f>
        <v>90</v>
      </c>
      <c r="R41" s="9">
        <v>19260</v>
      </c>
      <c r="S41" s="18">
        <f t="shared" ref="S41:S54" si="67">+R41*0.2</f>
        <v>3852</v>
      </c>
      <c r="T41" s="18">
        <f t="shared" ref="T41:T54" si="68">+S41+R41</f>
        <v>23112</v>
      </c>
      <c r="U41" s="8">
        <f t="shared" ref="U41:U54" si="69">+R41/$E41</f>
        <v>32.1</v>
      </c>
      <c r="V41" s="18">
        <f t="shared" ref="V41:V54" si="70">+T41/$E41</f>
        <v>38.520000000000003</v>
      </c>
      <c r="W41" s="9"/>
      <c r="X41" s="18">
        <f t="shared" ref="X41:X54" si="71">+W41*0.2</f>
        <v>0</v>
      </c>
      <c r="Y41" s="18">
        <f t="shared" ref="Y41:Y54" si="72">+X41+W41</f>
        <v>0</v>
      </c>
      <c r="Z41" s="8">
        <f t="shared" ref="Z41:Z54" si="73">+W41/$E41</f>
        <v>0</v>
      </c>
      <c r="AA41" s="18">
        <f t="shared" ref="AA41:AA54" si="74">+Y41/$E41</f>
        <v>0</v>
      </c>
      <c r="AB41" s="9">
        <v>21000</v>
      </c>
      <c r="AC41" s="18">
        <f t="shared" ref="AC41:AC54" si="75">+AB41*0.2</f>
        <v>4200</v>
      </c>
      <c r="AD41" s="18">
        <f t="shared" ref="AD41:AD54" si="76">+AC41+AB41</f>
        <v>25200</v>
      </c>
      <c r="AE41" s="8">
        <f t="shared" ref="AE41:AE54" si="77">+AB41/$E41</f>
        <v>35</v>
      </c>
      <c r="AF41" s="18">
        <f t="shared" ref="AF41:AF54" si="78">+AD41/$E41</f>
        <v>42</v>
      </c>
      <c r="AG41" s="9"/>
      <c r="AH41" s="18">
        <f t="shared" ref="AH41:AH54" si="79">+AG41*0.2</f>
        <v>0</v>
      </c>
      <c r="AI41" s="18">
        <f t="shared" ref="AI41:AI54" si="80">+AH41+AG41</f>
        <v>0</v>
      </c>
      <c r="AJ41" s="8">
        <f t="shared" ref="AJ41:AJ54" si="81">+AG41/$E41</f>
        <v>0</v>
      </c>
      <c r="AK41" s="18">
        <f t="shared" ref="AK41:AK54" si="82">+AI41/$E41</f>
        <v>0</v>
      </c>
      <c r="AL41" s="9"/>
      <c r="AM41" s="18">
        <f t="shared" ref="AM41:AM54" si="83">+AL41*0.2</f>
        <v>0</v>
      </c>
      <c r="AN41" s="18">
        <f t="shared" ref="AN41:AN54" si="84">+AM41+AL41</f>
        <v>0</v>
      </c>
      <c r="AO41" s="8">
        <f t="shared" ref="AO41:AO54" si="85">+AL41/$E41</f>
        <v>0</v>
      </c>
      <c r="AP41" s="18">
        <f t="shared" ref="AP41:AP54" si="86">+AN41/$E41</f>
        <v>0</v>
      </c>
    </row>
    <row r="42" spans="1:42" s="11" customFormat="1" x14ac:dyDescent="0.25">
      <c r="A42" s="13">
        <v>34</v>
      </c>
      <c r="B42" s="13">
        <v>33661127</v>
      </c>
      <c r="C42" s="12" t="s">
        <v>39</v>
      </c>
      <c r="D42" s="13" t="s">
        <v>3</v>
      </c>
      <c r="E42" s="9">
        <v>600</v>
      </c>
      <c r="F42" s="19">
        <v>5.6</v>
      </c>
      <c r="G42" s="18">
        <f t="shared" si="58"/>
        <v>3360</v>
      </c>
      <c r="H42" s="9"/>
      <c r="I42" s="18">
        <f t="shared" si="59"/>
        <v>0</v>
      </c>
      <c r="J42" s="18">
        <f t="shared" si="60"/>
        <v>0</v>
      </c>
      <c r="K42" s="8">
        <f t="shared" si="61"/>
        <v>0</v>
      </c>
      <c r="L42" s="18">
        <f t="shared" si="62"/>
        <v>0</v>
      </c>
      <c r="M42" s="9"/>
      <c r="N42" s="18">
        <f t="shared" si="63"/>
        <v>0</v>
      </c>
      <c r="O42" s="18">
        <f t="shared" si="64"/>
        <v>0</v>
      </c>
      <c r="P42" s="8">
        <f t="shared" si="65"/>
        <v>0</v>
      </c>
      <c r="Q42" s="18">
        <f t="shared" si="66"/>
        <v>0</v>
      </c>
      <c r="R42" s="9">
        <v>7380</v>
      </c>
      <c r="S42" s="18">
        <f t="shared" si="67"/>
        <v>1476</v>
      </c>
      <c r="T42" s="18">
        <f t="shared" si="68"/>
        <v>8856</v>
      </c>
      <c r="U42" s="8">
        <f t="shared" si="69"/>
        <v>12.3</v>
      </c>
      <c r="V42" s="18">
        <f t="shared" si="70"/>
        <v>14.76</v>
      </c>
      <c r="W42" s="9"/>
      <c r="X42" s="18">
        <f t="shared" si="71"/>
        <v>0</v>
      </c>
      <c r="Y42" s="18">
        <f t="shared" si="72"/>
        <v>0</v>
      </c>
      <c r="Z42" s="8">
        <f t="shared" si="73"/>
        <v>0</v>
      </c>
      <c r="AA42" s="18">
        <f t="shared" si="74"/>
        <v>0</v>
      </c>
      <c r="AB42" s="9"/>
      <c r="AC42" s="18">
        <f t="shared" si="75"/>
        <v>0</v>
      </c>
      <c r="AD42" s="18">
        <f t="shared" si="76"/>
        <v>0</v>
      </c>
      <c r="AE42" s="8">
        <f t="shared" si="77"/>
        <v>0</v>
      </c>
      <c r="AF42" s="18">
        <f t="shared" si="78"/>
        <v>0</v>
      </c>
      <c r="AG42" s="9"/>
      <c r="AH42" s="18">
        <f t="shared" si="79"/>
        <v>0</v>
      </c>
      <c r="AI42" s="18">
        <f t="shared" si="80"/>
        <v>0</v>
      </c>
      <c r="AJ42" s="8">
        <f t="shared" si="81"/>
        <v>0</v>
      </c>
      <c r="AK42" s="18">
        <f t="shared" si="82"/>
        <v>0</v>
      </c>
      <c r="AL42" s="9"/>
      <c r="AM42" s="18">
        <f t="shared" si="83"/>
        <v>0</v>
      </c>
      <c r="AN42" s="18">
        <f t="shared" si="84"/>
        <v>0</v>
      </c>
      <c r="AO42" s="8">
        <f t="shared" si="85"/>
        <v>0</v>
      </c>
      <c r="AP42" s="18">
        <f t="shared" si="86"/>
        <v>0</v>
      </c>
    </row>
    <row r="43" spans="1:42" s="11" customFormat="1" x14ac:dyDescent="0.25">
      <c r="A43" s="13">
        <v>35</v>
      </c>
      <c r="B43" s="13">
        <v>33671130</v>
      </c>
      <c r="C43" s="12" t="s">
        <v>40</v>
      </c>
      <c r="D43" s="13" t="s">
        <v>3</v>
      </c>
      <c r="E43" s="9">
        <v>4000</v>
      </c>
      <c r="F43" s="19">
        <v>23.5</v>
      </c>
      <c r="G43" s="18">
        <f t="shared" si="58"/>
        <v>94000</v>
      </c>
      <c r="H43" s="9"/>
      <c r="I43" s="18">
        <f t="shared" si="59"/>
        <v>0</v>
      </c>
      <c r="J43" s="18">
        <f t="shared" si="60"/>
        <v>0</v>
      </c>
      <c r="K43" s="8">
        <f t="shared" si="61"/>
        <v>0</v>
      </c>
      <c r="L43" s="18">
        <f t="shared" si="62"/>
        <v>0</v>
      </c>
      <c r="M43" s="9">
        <v>300000</v>
      </c>
      <c r="N43" s="18">
        <f t="shared" si="63"/>
        <v>60000</v>
      </c>
      <c r="O43" s="18">
        <f t="shared" si="64"/>
        <v>360000</v>
      </c>
      <c r="P43" s="8">
        <f t="shared" si="65"/>
        <v>75</v>
      </c>
      <c r="Q43" s="18">
        <f t="shared" si="66"/>
        <v>90</v>
      </c>
      <c r="R43" s="9">
        <v>74200</v>
      </c>
      <c r="S43" s="18">
        <f t="shared" si="67"/>
        <v>14840</v>
      </c>
      <c r="T43" s="18">
        <f t="shared" si="68"/>
        <v>89040</v>
      </c>
      <c r="U43" s="8">
        <f t="shared" si="69"/>
        <v>18.55</v>
      </c>
      <c r="V43" s="18">
        <f t="shared" si="70"/>
        <v>22.26</v>
      </c>
      <c r="W43" s="9"/>
      <c r="X43" s="18">
        <f t="shared" si="71"/>
        <v>0</v>
      </c>
      <c r="Y43" s="18">
        <f t="shared" si="72"/>
        <v>0</v>
      </c>
      <c r="Z43" s="8">
        <f t="shared" si="73"/>
        <v>0</v>
      </c>
      <c r="AA43" s="18">
        <f t="shared" si="74"/>
        <v>0</v>
      </c>
      <c r="AB43" s="9">
        <v>82000</v>
      </c>
      <c r="AC43" s="18">
        <f t="shared" si="75"/>
        <v>16400</v>
      </c>
      <c r="AD43" s="18">
        <f t="shared" si="76"/>
        <v>98400</v>
      </c>
      <c r="AE43" s="8">
        <f t="shared" si="77"/>
        <v>20.5</v>
      </c>
      <c r="AF43" s="18">
        <f t="shared" si="78"/>
        <v>24.6</v>
      </c>
      <c r="AG43" s="9"/>
      <c r="AH43" s="18">
        <f t="shared" si="79"/>
        <v>0</v>
      </c>
      <c r="AI43" s="18">
        <f t="shared" si="80"/>
        <v>0</v>
      </c>
      <c r="AJ43" s="8">
        <f t="shared" si="81"/>
        <v>0</v>
      </c>
      <c r="AK43" s="18">
        <f t="shared" si="82"/>
        <v>0</v>
      </c>
      <c r="AL43" s="9"/>
      <c r="AM43" s="18">
        <f t="shared" si="83"/>
        <v>0</v>
      </c>
      <c r="AN43" s="18">
        <f t="shared" si="84"/>
        <v>0</v>
      </c>
      <c r="AO43" s="8">
        <f t="shared" si="85"/>
        <v>0</v>
      </c>
      <c r="AP43" s="18">
        <f t="shared" si="86"/>
        <v>0</v>
      </c>
    </row>
    <row r="44" spans="1:42" s="11" customFormat="1" x14ac:dyDescent="0.25">
      <c r="A44" s="13">
        <v>36</v>
      </c>
      <c r="B44" s="13">
        <v>33671130</v>
      </c>
      <c r="C44" s="12" t="s">
        <v>41</v>
      </c>
      <c r="D44" s="13" t="s">
        <v>3</v>
      </c>
      <c r="E44" s="9">
        <v>3000</v>
      </c>
      <c r="F44" s="19">
        <v>5.68</v>
      </c>
      <c r="G44" s="18">
        <f t="shared" si="58"/>
        <v>17040</v>
      </c>
      <c r="H44" s="9"/>
      <c r="I44" s="18">
        <f t="shared" si="59"/>
        <v>0</v>
      </c>
      <c r="J44" s="18">
        <f t="shared" si="60"/>
        <v>0</v>
      </c>
      <c r="K44" s="8">
        <f t="shared" si="61"/>
        <v>0</v>
      </c>
      <c r="L44" s="18">
        <f t="shared" si="62"/>
        <v>0</v>
      </c>
      <c r="M44" s="9"/>
      <c r="N44" s="18">
        <f t="shared" si="63"/>
        <v>0</v>
      </c>
      <c r="O44" s="18">
        <f t="shared" si="64"/>
        <v>0</v>
      </c>
      <c r="P44" s="8">
        <f t="shared" si="65"/>
        <v>0</v>
      </c>
      <c r="Q44" s="18">
        <f t="shared" si="66"/>
        <v>0</v>
      </c>
      <c r="R44" s="9">
        <v>12000</v>
      </c>
      <c r="S44" s="18">
        <f t="shared" si="67"/>
        <v>2400</v>
      </c>
      <c r="T44" s="18">
        <f t="shared" si="68"/>
        <v>14400</v>
      </c>
      <c r="U44" s="8">
        <f t="shared" si="69"/>
        <v>4</v>
      </c>
      <c r="V44" s="18">
        <f t="shared" si="70"/>
        <v>4.8</v>
      </c>
      <c r="W44" s="9"/>
      <c r="X44" s="18">
        <f t="shared" si="71"/>
        <v>0</v>
      </c>
      <c r="Y44" s="18">
        <f t="shared" si="72"/>
        <v>0</v>
      </c>
      <c r="Z44" s="8">
        <f t="shared" si="73"/>
        <v>0</v>
      </c>
      <c r="AA44" s="18">
        <f t="shared" si="74"/>
        <v>0</v>
      </c>
      <c r="AB44" s="9"/>
      <c r="AC44" s="18">
        <f t="shared" si="75"/>
        <v>0</v>
      </c>
      <c r="AD44" s="18">
        <f t="shared" si="76"/>
        <v>0</v>
      </c>
      <c r="AE44" s="8">
        <f t="shared" si="77"/>
        <v>0</v>
      </c>
      <c r="AF44" s="18">
        <f t="shared" si="78"/>
        <v>0</v>
      </c>
      <c r="AG44" s="9"/>
      <c r="AH44" s="18">
        <f t="shared" si="79"/>
        <v>0</v>
      </c>
      <c r="AI44" s="18">
        <f t="shared" si="80"/>
        <v>0</v>
      </c>
      <c r="AJ44" s="8">
        <f t="shared" si="81"/>
        <v>0</v>
      </c>
      <c r="AK44" s="18">
        <f t="shared" si="82"/>
        <v>0</v>
      </c>
      <c r="AL44" s="9"/>
      <c r="AM44" s="18">
        <f t="shared" si="83"/>
        <v>0</v>
      </c>
      <c r="AN44" s="18">
        <f t="shared" si="84"/>
        <v>0</v>
      </c>
      <c r="AO44" s="8">
        <f t="shared" si="85"/>
        <v>0</v>
      </c>
      <c r="AP44" s="18">
        <f t="shared" si="86"/>
        <v>0</v>
      </c>
    </row>
    <row r="45" spans="1:42" s="11" customFormat="1" x14ac:dyDescent="0.25">
      <c r="A45" s="13">
        <v>37</v>
      </c>
      <c r="B45" s="13">
        <v>33661116</v>
      </c>
      <c r="C45" s="12" t="s">
        <v>42</v>
      </c>
      <c r="D45" s="13" t="s">
        <v>3</v>
      </c>
      <c r="E45" s="9">
        <v>700</v>
      </c>
      <c r="F45" s="19">
        <v>26.5</v>
      </c>
      <c r="G45" s="18">
        <f t="shared" si="58"/>
        <v>18550</v>
      </c>
      <c r="H45" s="9"/>
      <c r="I45" s="18">
        <f t="shared" si="59"/>
        <v>0</v>
      </c>
      <c r="J45" s="18">
        <f t="shared" si="60"/>
        <v>0</v>
      </c>
      <c r="K45" s="8">
        <f t="shared" si="61"/>
        <v>0</v>
      </c>
      <c r="L45" s="18">
        <f t="shared" si="62"/>
        <v>0</v>
      </c>
      <c r="M45" s="9">
        <v>525000</v>
      </c>
      <c r="N45" s="18">
        <f t="shared" si="63"/>
        <v>105000</v>
      </c>
      <c r="O45" s="18">
        <f t="shared" si="64"/>
        <v>630000</v>
      </c>
      <c r="P45" s="8">
        <f t="shared" si="65"/>
        <v>750</v>
      </c>
      <c r="Q45" s="18">
        <f t="shared" si="66"/>
        <v>900</v>
      </c>
      <c r="R45" s="9">
        <v>14980</v>
      </c>
      <c r="S45" s="18">
        <f t="shared" si="67"/>
        <v>2996</v>
      </c>
      <c r="T45" s="18">
        <f t="shared" si="68"/>
        <v>17976</v>
      </c>
      <c r="U45" s="8">
        <f t="shared" si="69"/>
        <v>21.4</v>
      </c>
      <c r="V45" s="18">
        <f t="shared" si="70"/>
        <v>25.68</v>
      </c>
      <c r="W45" s="9"/>
      <c r="X45" s="18">
        <f t="shared" si="71"/>
        <v>0</v>
      </c>
      <c r="Y45" s="18">
        <f t="shared" si="72"/>
        <v>0</v>
      </c>
      <c r="Z45" s="8">
        <f t="shared" si="73"/>
        <v>0</v>
      </c>
      <c r="AA45" s="18">
        <f t="shared" si="74"/>
        <v>0</v>
      </c>
      <c r="AB45" s="9">
        <v>15983.33</v>
      </c>
      <c r="AC45" s="18">
        <f t="shared" si="75"/>
        <v>3196.6660000000002</v>
      </c>
      <c r="AD45" s="18">
        <f t="shared" si="76"/>
        <v>19179.995999999999</v>
      </c>
      <c r="AE45" s="8">
        <f t="shared" si="77"/>
        <v>22.83332857142857</v>
      </c>
      <c r="AF45" s="18">
        <f t="shared" si="78"/>
        <v>27.399994285714286</v>
      </c>
      <c r="AG45" s="9"/>
      <c r="AH45" s="18">
        <f t="shared" si="79"/>
        <v>0</v>
      </c>
      <c r="AI45" s="18">
        <f t="shared" si="80"/>
        <v>0</v>
      </c>
      <c r="AJ45" s="8">
        <f t="shared" si="81"/>
        <v>0</v>
      </c>
      <c r="AK45" s="18">
        <f t="shared" si="82"/>
        <v>0</v>
      </c>
      <c r="AL45" s="9"/>
      <c r="AM45" s="18">
        <f t="shared" si="83"/>
        <v>0</v>
      </c>
      <c r="AN45" s="18">
        <f t="shared" si="84"/>
        <v>0</v>
      </c>
      <c r="AO45" s="8">
        <f t="shared" si="85"/>
        <v>0</v>
      </c>
      <c r="AP45" s="18">
        <f t="shared" si="86"/>
        <v>0</v>
      </c>
    </row>
    <row r="46" spans="1:42" s="11" customFormat="1" x14ac:dyDescent="0.25">
      <c r="A46" s="13">
        <v>38</v>
      </c>
      <c r="B46" s="13">
        <v>33661116</v>
      </c>
      <c r="C46" s="12" t="s">
        <v>43</v>
      </c>
      <c r="D46" s="13" t="s">
        <v>3</v>
      </c>
      <c r="E46" s="9">
        <v>15</v>
      </c>
      <c r="F46" s="19">
        <v>1056</v>
      </c>
      <c r="G46" s="18">
        <f t="shared" si="58"/>
        <v>15840</v>
      </c>
      <c r="H46" s="9"/>
      <c r="I46" s="18">
        <f t="shared" si="59"/>
        <v>0</v>
      </c>
      <c r="J46" s="18">
        <f t="shared" si="60"/>
        <v>0</v>
      </c>
      <c r="K46" s="8">
        <f t="shared" si="61"/>
        <v>0</v>
      </c>
      <c r="L46" s="18">
        <f t="shared" si="62"/>
        <v>0</v>
      </c>
      <c r="M46" s="9"/>
      <c r="N46" s="18">
        <f t="shared" si="63"/>
        <v>0</v>
      </c>
      <c r="O46" s="18">
        <f t="shared" si="64"/>
        <v>0</v>
      </c>
      <c r="P46" s="8">
        <f t="shared" si="65"/>
        <v>0</v>
      </c>
      <c r="Q46" s="18">
        <f t="shared" si="66"/>
        <v>0</v>
      </c>
      <c r="R46" s="9">
        <v>15300</v>
      </c>
      <c r="S46" s="18">
        <f t="shared" si="67"/>
        <v>3060</v>
      </c>
      <c r="T46" s="18">
        <f t="shared" si="68"/>
        <v>18360</v>
      </c>
      <c r="U46" s="8">
        <f t="shared" si="69"/>
        <v>1020</v>
      </c>
      <c r="V46" s="18">
        <f t="shared" si="70"/>
        <v>1224</v>
      </c>
      <c r="W46" s="9"/>
      <c r="X46" s="18">
        <f t="shared" si="71"/>
        <v>0</v>
      </c>
      <c r="Y46" s="18">
        <f t="shared" si="72"/>
        <v>0</v>
      </c>
      <c r="Z46" s="8">
        <f t="shared" si="73"/>
        <v>0</v>
      </c>
      <c r="AA46" s="18">
        <f t="shared" si="74"/>
        <v>0</v>
      </c>
      <c r="AB46" s="9"/>
      <c r="AC46" s="18">
        <f t="shared" si="75"/>
        <v>0</v>
      </c>
      <c r="AD46" s="18">
        <f t="shared" si="76"/>
        <v>0</v>
      </c>
      <c r="AE46" s="8">
        <f t="shared" si="77"/>
        <v>0</v>
      </c>
      <c r="AF46" s="18">
        <f t="shared" si="78"/>
        <v>0</v>
      </c>
      <c r="AG46" s="9"/>
      <c r="AH46" s="18">
        <f t="shared" si="79"/>
        <v>0</v>
      </c>
      <c r="AI46" s="18">
        <f t="shared" si="80"/>
        <v>0</v>
      </c>
      <c r="AJ46" s="8">
        <f t="shared" si="81"/>
        <v>0</v>
      </c>
      <c r="AK46" s="18">
        <f t="shared" si="82"/>
        <v>0</v>
      </c>
      <c r="AL46" s="9"/>
      <c r="AM46" s="18">
        <f t="shared" si="83"/>
        <v>0</v>
      </c>
      <c r="AN46" s="18">
        <f t="shared" si="84"/>
        <v>0</v>
      </c>
      <c r="AO46" s="8">
        <f t="shared" si="85"/>
        <v>0</v>
      </c>
      <c r="AP46" s="18">
        <f t="shared" si="86"/>
        <v>0</v>
      </c>
    </row>
    <row r="47" spans="1:42" s="11" customFormat="1" x14ac:dyDescent="0.25">
      <c r="A47" s="13">
        <v>39</v>
      </c>
      <c r="B47" s="13">
        <v>33611170</v>
      </c>
      <c r="C47" s="12" t="s">
        <v>44</v>
      </c>
      <c r="D47" s="13" t="s">
        <v>3</v>
      </c>
      <c r="E47" s="9">
        <v>3000</v>
      </c>
      <c r="F47" s="19">
        <v>6.25</v>
      </c>
      <c r="G47" s="18">
        <f t="shared" si="58"/>
        <v>18750</v>
      </c>
      <c r="H47" s="9">
        <v>15250</v>
      </c>
      <c r="I47" s="18">
        <f t="shared" si="59"/>
        <v>3050</v>
      </c>
      <c r="J47" s="18">
        <f t="shared" si="60"/>
        <v>18300</v>
      </c>
      <c r="K47" s="8">
        <f t="shared" si="61"/>
        <v>5.083333333333333</v>
      </c>
      <c r="L47" s="18">
        <f t="shared" si="62"/>
        <v>6.1</v>
      </c>
      <c r="M47" s="9">
        <v>287500</v>
      </c>
      <c r="N47" s="18">
        <f t="shared" si="63"/>
        <v>57500</v>
      </c>
      <c r="O47" s="18">
        <f t="shared" si="64"/>
        <v>345000</v>
      </c>
      <c r="P47" s="8">
        <f t="shared" si="65"/>
        <v>95.833333333333329</v>
      </c>
      <c r="Q47" s="18">
        <f t="shared" si="66"/>
        <v>115</v>
      </c>
      <c r="R47" s="9"/>
      <c r="S47" s="18">
        <f t="shared" si="67"/>
        <v>0</v>
      </c>
      <c r="T47" s="18">
        <f t="shared" si="68"/>
        <v>0</v>
      </c>
      <c r="U47" s="8">
        <f t="shared" si="69"/>
        <v>0</v>
      </c>
      <c r="V47" s="18">
        <f t="shared" si="70"/>
        <v>0</v>
      </c>
      <c r="W47" s="9"/>
      <c r="X47" s="18">
        <f t="shared" si="71"/>
        <v>0</v>
      </c>
      <c r="Y47" s="18">
        <f t="shared" si="72"/>
        <v>0</v>
      </c>
      <c r="Z47" s="8">
        <f t="shared" si="73"/>
        <v>0</v>
      </c>
      <c r="AA47" s="18">
        <f t="shared" si="74"/>
        <v>0</v>
      </c>
      <c r="AB47" s="9">
        <v>18000</v>
      </c>
      <c r="AC47" s="18">
        <f t="shared" si="75"/>
        <v>3600</v>
      </c>
      <c r="AD47" s="18">
        <f t="shared" si="76"/>
        <v>21600</v>
      </c>
      <c r="AE47" s="8">
        <f t="shared" si="77"/>
        <v>6</v>
      </c>
      <c r="AF47" s="18">
        <f t="shared" si="78"/>
        <v>7.2</v>
      </c>
      <c r="AG47" s="9"/>
      <c r="AH47" s="18">
        <f t="shared" si="79"/>
        <v>0</v>
      </c>
      <c r="AI47" s="18">
        <f t="shared" si="80"/>
        <v>0</v>
      </c>
      <c r="AJ47" s="8">
        <f t="shared" si="81"/>
        <v>0</v>
      </c>
      <c r="AK47" s="18">
        <f t="shared" si="82"/>
        <v>0</v>
      </c>
      <c r="AL47" s="9"/>
      <c r="AM47" s="18">
        <f t="shared" si="83"/>
        <v>0</v>
      </c>
      <c r="AN47" s="18">
        <f t="shared" si="84"/>
        <v>0</v>
      </c>
      <c r="AO47" s="8">
        <f t="shared" si="85"/>
        <v>0</v>
      </c>
      <c r="AP47" s="18">
        <f t="shared" si="86"/>
        <v>0</v>
      </c>
    </row>
    <row r="48" spans="1:42" s="11" customFormat="1" x14ac:dyDescent="0.25">
      <c r="A48" s="13">
        <v>40</v>
      </c>
      <c r="B48" s="13">
        <v>33661170</v>
      </c>
      <c r="C48" s="12" t="s">
        <v>45</v>
      </c>
      <c r="D48" s="13" t="s">
        <v>3</v>
      </c>
      <c r="E48" s="9">
        <v>1000</v>
      </c>
      <c r="F48" s="19">
        <v>19.8</v>
      </c>
      <c r="G48" s="18">
        <f t="shared" si="58"/>
        <v>19800</v>
      </c>
      <c r="H48" s="9"/>
      <c r="I48" s="18">
        <f t="shared" si="59"/>
        <v>0</v>
      </c>
      <c r="J48" s="18">
        <f t="shared" si="60"/>
        <v>0</v>
      </c>
      <c r="K48" s="8">
        <f t="shared" si="61"/>
        <v>0</v>
      </c>
      <c r="L48" s="18">
        <f t="shared" si="62"/>
        <v>0</v>
      </c>
      <c r="M48" s="9">
        <v>95833.33</v>
      </c>
      <c r="N48" s="18">
        <f t="shared" si="63"/>
        <v>19166.666000000001</v>
      </c>
      <c r="O48" s="18">
        <f t="shared" si="64"/>
        <v>114999.996</v>
      </c>
      <c r="P48" s="8">
        <f t="shared" si="65"/>
        <v>95.833330000000004</v>
      </c>
      <c r="Q48" s="18">
        <f t="shared" si="66"/>
        <v>114.999996</v>
      </c>
      <c r="R48" s="9"/>
      <c r="S48" s="18">
        <f t="shared" si="67"/>
        <v>0</v>
      </c>
      <c r="T48" s="18">
        <f t="shared" si="68"/>
        <v>0</v>
      </c>
      <c r="U48" s="8">
        <f t="shared" si="69"/>
        <v>0</v>
      </c>
      <c r="V48" s="18">
        <f t="shared" si="70"/>
        <v>0</v>
      </c>
      <c r="W48" s="9"/>
      <c r="X48" s="18">
        <f t="shared" si="71"/>
        <v>0</v>
      </c>
      <c r="Y48" s="18">
        <f t="shared" si="72"/>
        <v>0</v>
      </c>
      <c r="Z48" s="8">
        <f t="shared" si="73"/>
        <v>0</v>
      </c>
      <c r="AA48" s="18">
        <f t="shared" si="74"/>
        <v>0</v>
      </c>
      <c r="AB48" s="9">
        <v>17333.330000000002</v>
      </c>
      <c r="AC48" s="18">
        <f t="shared" si="75"/>
        <v>3466.6660000000006</v>
      </c>
      <c r="AD48" s="18">
        <f t="shared" si="76"/>
        <v>20799.996000000003</v>
      </c>
      <c r="AE48" s="8">
        <f t="shared" si="77"/>
        <v>17.33333</v>
      </c>
      <c r="AF48" s="18">
        <f t="shared" si="78"/>
        <v>20.799996000000004</v>
      </c>
      <c r="AG48" s="9"/>
      <c r="AH48" s="18">
        <f t="shared" si="79"/>
        <v>0</v>
      </c>
      <c r="AI48" s="18">
        <f t="shared" si="80"/>
        <v>0</v>
      </c>
      <c r="AJ48" s="8">
        <f t="shared" si="81"/>
        <v>0</v>
      </c>
      <c r="AK48" s="18">
        <f t="shared" si="82"/>
        <v>0</v>
      </c>
      <c r="AL48" s="9"/>
      <c r="AM48" s="18">
        <f t="shared" si="83"/>
        <v>0</v>
      </c>
      <c r="AN48" s="18">
        <f t="shared" si="84"/>
        <v>0</v>
      </c>
      <c r="AO48" s="8">
        <f t="shared" si="85"/>
        <v>0</v>
      </c>
      <c r="AP48" s="18">
        <f t="shared" si="86"/>
        <v>0</v>
      </c>
    </row>
    <row r="49" spans="1:42" s="11" customFormat="1" x14ac:dyDescent="0.25">
      <c r="A49" s="13">
        <v>41</v>
      </c>
      <c r="B49" s="13">
        <v>33661122</v>
      </c>
      <c r="C49" s="12" t="s">
        <v>46</v>
      </c>
      <c r="D49" s="13" t="s">
        <v>3</v>
      </c>
      <c r="E49" s="9">
        <v>2500</v>
      </c>
      <c r="F49" s="19">
        <v>4.2</v>
      </c>
      <c r="G49" s="18">
        <f t="shared" si="58"/>
        <v>10500</v>
      </c>
      <c r="H49" s="9"/>
      <c r="I49" s="18">
        <f t="shared" si="59"/>
        <v>0</v>
      </c>
      <c r="J49" s="18">
        <f t="shared" si="60"/>
        <v>0</v>
      </c>
      <c r="K49" s="8">
        <f t="shared" si="61"/>
        <v>0</v>
      </c>
      <c r="L49" s="18">
        <f t="shared" si="62"/>
        <v>0</v>
      </c>
      <c r="M49" s="9"/>
      <c r="N49" s="18">
        <f t="shared" si="63"/>
        <v>0</v>
      </c>
      <c r="O49" s="18">
        <f t="shared" si="64"/>
        <v>0</v>
      </c>
      <c r="P49" s="8">
        <f t="shared" si="65"/>
        <v>0</v>
      </c>
      <c r="Q49" s="18">
        <f t="shared" si="66"/>
        <v>0</v>
      </c>
      <c r="R49" s="9">
        <v>12666.67</v>
      </c>
      <c r="S49" s="18">
        <f t="shared" si="67"/>
        <v>2533.3340000000003</v>
      </c>
      <c r="T49" s="18">
        <f t="shared" si="68"/>
        <v>15200.004000000001</v>
      </c>
      <c r="U49" s="8">
        <f t="shared" si="69"/>
        <v>5.0666679999999999</v>
      </c>
      <c r="V49" s="18">
        <f t="shared" si="70"/>
        <v>6.0800016000000001</v>
      </c>
      <c r="W49" s="9"/>
      <c r="X49" s="18">
        <f t="shared" si="71"/>
        <v>0</v>
      </c>
      <c r="Y49" s="18">
        <f t="shared" si="72"/>
        <v>0</v>
      </c>
      <c r="Z49" s="8">
        <f t="shared" si="73"/>
        <v>0</v>
      </c>
      <c r="AA49" s="18">
        <f t="shared" si="74"/>
        <v>0</v>
      </c>
      <c r="AB49" s="9"/>
      <c r="AC49" s="18">
        <f t="shared" si="75"/>
        <v>0</v>
      </c>
      <c r="AD49" s="18">
        <f t="shared" si="76"/>
        <v>0</v>
      </c>
      <c r="AE49" s="8">
        <f t="shared" si="77"/>
        <v>0</v>
      </c>
      <c r="AF49" s="18">
        <f t="shared" si="78"/>
        <v>0</v>
      </c>
      <c r="AG49" s="9"/>
      <c r="AH49" s="18">
        <f t="shared" si="79"/>
        <v>0</v>
      </c>
      <c r="AI49" s="18">
        <f t="shared" si="80"/>
        <v>0</v>
      </c>
      <c r="AJ49" s="8">
        <f t="shared" si="81"/>
        <v>0</v>
      </c>
      <c r="AK49" s="18">
        <f t="shared" si="82"/>
        <v>0</v>
      </c>
      <c r="AL49" s="9"/>
      <c r="AM49" s="18">
        <f t="shared" si="83"/>
        <v>0</v>
      </c>
      <c r="AN49" s="18">
        <f t="shared" si="84"/>
        <v>0</v>
      </c>
      <c r="AO49" s="8">
        <f t="shared" si="85"/>
        <v>0</v>
      </c>
      <c r="AP49" s="18">
        <f t="shared" si="86"/>
        <v>0</v>
      </c>
    </row>
    <row r="50" spans="1:42" s="11" customFormat="1" x14ac:dyDescent="0.25">
      <c r="A50" s="13">
        <v>42</v>
      </c>
      <c r="B50" s="13">
        <v>33691193</v>
      </c>
      <c r="C50" s="12" t="s">
        <v>47</v>
      </c>
      <c r="D50" s="13" t="s">
        <v>3</v>
      </c>
      <c r="E50" s="9">
        <v>10</v>
      </c>
      <c r="F50" s="19">
        <v>1440</v>
      </c>
      <c r="G50" s="18">
        <f t="shared" si="58"/>
        <v>14400</v>
      </c>
      <c r="H50" s="9"/>
      <c r="I50" s="18">
        <f t="shared" si="59"/>
        <v>0</v>
      </c>
      <c r="J50" s="18">
        <f t="shared" si="60"/>
        <v>0</v>
      </c>
      <c r="K50" s="8">
        <f t="shared" si="61"/>
        <v>0</v>
      </c>
      <c r="L50" s="18">
        <f t="shared" si="62"/>
        <v>0</v>
      </c>
      <c r="M50" s="9"/>
      <c r="N50" s="18">
        <f t="shared" si="63"/>
        <v>0</v>
      </c>
      <c r="O50" s="18">
        <f t="shared" si="64"/>
        <v>0</v>
      </c>
      <c r="P50" s="8">
        <f t="shared" si="65"/>
        <v>0</v>
      </c>
      <c r="Q50" s="18">
        <f t="shared" si="66"/>
        <v>0</v>
      </c>
      <c r="R50" s="9"/>
      <c r="S50" s="18">
        <f t="shared" si="67"/>
        <v>0</v>
      </c>
      <c r="T50" s="18">
        <f t="shared" si="68"/>
        <v>0</v>
      </c>
      <c r="U50" s="8">
        <f t="shared" si="69"/>
        <v>0</v>
      </c>
      <c r="V50" s="18">
        <f t="shared" si="70"/>
        <v>0</v>
      </c>
      <c r="W50" s="9">
        <v>12000</v>
      </c>
      <c r="X50" s="18">
        <f t="shared" si="71"/>
        <v>2400</v>
      </c>
      <c r="Y50" s="18">
        <f t="shared" si="72"/>
        <v>14400</v>
      </c>
      <c r="Z50" s="8">
        <f t="shared" si="73"/>
        <v>1200</v>
      </c>
      <c r="AA50" s="18">
        <f t="shared" si="74"/>
        <v>1440</v>
      </c>
      <c r="AB50" s="9"/>
      <c r="AC50" s="18">
        <f t="shared" si="75"/>
        <v>0</v>
      </c>
      <c r="AD50" s="18">
        <f t="shared" si="76"/>
        <v>0</v>
      </c>
      <c r="AE50" s="8">
        <f t="shared" si="77"/>
        <v>0</v>
      </c>
      <c r="AF50" s="18">
        <f t="shared" si="78"/>
        <v>0</v>
      </c>
      <c r="AG50" s="9"/>
      <c r="AH50" s="18">
        <f t="shared" si="79"/>
        <v>0</v>
      </c>
      <c r="AI50" s="18">
        <f t="shared" si="80"/>
        <v>0</v>
      </c>
      <c r="AJ50" s="8">
        <f t="shared" si="81"/>
        <v>0</v>
      </c>
      <c r="AK50" s="18">
        <f t="shared" si="82"/>
        <v>0</v>
      </c>
      <c r="AL50" s="9"/>
      <c r="AM50" s="18">
        <f t="shared" si="83"/>
        <v>0</v>
      </c>
      <c r="AN50" s="18">
        <f t="shared" si="84"/>
        <v>0</v>
      </c>
      <c r="AO50" s="8">
        <f t="shared" si="85"/>
        <v>0</v>
      </c>
      <c r="AP50" s="18">
        <f t="shared" si="86"/>
        <v>0</v>
      </c>
    </row>
    <row r="51" spans="1:42" s="11" customFormat="1" x14ac:dyDescent="0.25">
      <c r="A51" s="13">
        <v>43</v>
      </c>
      <c r="B51" s="13">
        <v>33691136</v>
      </c>
      <c r="C51" s="12" t="s">
        <v>48</v>
      </c>
      <c r="D51" s="13" t="s">
        <v>3</v>
      </c>
      <c r="E51" s="9">
        <v>600</v>
      </c>
      <c r="F51" s="19">
        <v>30.5</v>
      </c>
      <c r="G51" s="18">
        <f t="shared" si="58"/>
        <v>18300</v>
      </c>
      <c r="H51" s="9"/>
      <c r="I51" s="18">
        <f t="shared" si="59"/>
        <v>0</v>
      </c>
      <c r="J51" s="18">
        <f t="shared" si="60"/>
        <v>0</v>
      </c>
      <c r="K51" s="8">
        <f t="shared" si="61"/>
        <v>0</v>
      </c>
      <c r="L51" s="18">
        <f t="shared" si="62"/>
        <v>0</v>
      </c>
      <c r="M51" s="9"/>
      <c r="N51" s="18">
        <f t="shared" si="63"/>
        <v>0</v>
      </c>
      <c r="O51" s="18">
        <f t="shared" si="64"/>
        <v>0</v>
      </c>
      <c r="P51" s="8">
        <f t="shared" si="65"/>
        <v>0</v>
      </c>
      <c r="Q51" s="18">
        <f t="shared" si="66"/>
        <v>0</v>
      </c>
      <c r="R51" s="9"/>
      <c r="S51" s="18">
        <f t="shared" si="67"/>
        <v>0</v>
      </c>
      <c r="T51" s="18">
        <f t="shared" si="68"/>
        <v>0</v>
      </c>
      <c r="U51" s="8">
        <f t="shared" si="69"/>
        <v>0</v>
      </c>
      <c r="V51" s="18">
        <f t="shared" si="70"/>
        <v>0</v>
      </c>
      <c r="W51" s="9"/>
      <c r="X51" s="18">
        <f t="shared" si="71"/>
        <v>0</v>
      </c>
      <c r="Y51" s="18">
        <f t="shared" si="72"/>
        <v>0</v>
      </c>
      <c r="Z51" s="8">
        <f t="shared" si="73"/>
        <v>0</v>
      </c>
      <c r="AA51" s="18">
        <f t="shared" si="74"/>
        <v>0</v>
      </c>
      <c r="AB51" s="9">
        <v>16000</v>
      </c>
      <c r="AC51" s="18">
        <f t="shared" si="75"/>
        <v>3200</v>
      </c>
      <c r="AD51" s="18">
        <f t="shared" si="76"/>
        <v>19200</v>
      </c>
      <c r="AE51" s="8">
        <f t="shared" si="77"/>
        <v>26.666666666666668</v>
      </c>
      <c r="AF51" s="18">
        <f t="shared" si="78"/>
        <v>32</v>
      </c>
      <c r="AG51" s="9"/>
      <c r="AH51" s="18">
        <f t="shared" si="79"/>
        <v>0</v>
      </c>
      <c r="AI51" s="18">
        <f t="shared" si="80"/>
        <v>0</v>
      </c>
      <c r="AJ51" s="8">
        <f t="shared" si="81"/>
        <v>0</v>
      </c>
      <c r="AK51" s="18">
        <f t="shared" si="82"/>
        <v>0</v>
      </c>
      <c r="AL51" s="9"/>
      <c r="AM51" s="18">
        <f t="shared" si="83"/>
        <v>0</v>
      </c>
      <c r="AN51" s="18">
        <f t="shared" si="84"/>
        <v>0</v>
      </c>
      <c r="AO51" s="8">
        <f t="shared" si="85"/>
        <v>0</v>
      </c>
      <c r="AP51" s="18">
        <f t="shared" si="86"/>
        <v>0</v>
      </c>
    </row>
    <row r="52" spans="1:42" s="11" customFormat="1" x14ac:dyDescent="0.25">
      <c r="A52" s="13">
        <v>44</v>
      </c>
      <c r="B52" s="13">
        <v>33691138</v>
      </c>
      <c r="C52" s="12" t="s">
        <v>49</v>
      </c>
      <c r="D52" s="13" t="s">
        <v>3</v>
      </c>
      <c r="E52" s="9">
        <v>500</v>
      </c>
      <c r="F52" s="19">
        <v>42</v>
      </c>
      <c r="G52" s="18">
        <f t="shared" si="58"/>
        <v>21000</v>
      </c>
      <c r="H52" s="9"/>
      <c r="I52" s="18">
        <f t="shared" si="59"/>
        <v>0</v>
      </c>
      <c r="J52" s="18">
        <f t="shared" si="60"/>
        <v>0</v>
      </c>
      <c r="K52" s="8">
        <f t="shared" si="61"/>
        <v>0</v>
      </c>
      <c r="L52" s="18">
        <f t="shared" si="62"/>
        <v>0</v>
      </c>
      <c r="M52" s="9"/>
      <c r="N52" s="18">
        <f t="shared" si="63"/>
        <v>0</v>
      </c>
      <c r="O52" s="18">
        <f t="shared" si="64"/>
        <v>0</v>
      </c>
      <c r="P52" s="8">
        <f t="shared" si="65"/>
        <v>0</v>
      </c>
      <c r="Q52" s="18">
        <f t="shared" si="66"/>
        <v>0</v>
      </c>
      <c r="R52" s="9">
        <v>17387.5</v>
      </c>
      <c r="S52" s="18">
        <f t="shared" si="67"/>
        <v>3477.5</v>
      </c>
      <c r="T52" s="18">
        <f t="shared" si="68"/>
        <v>20865</v>
      </c>
      <c r="U52" s="8">
        <f t="shared" si="69"/>
        <v>34.774999999999999</v>
      </c>
      <c r="V52" s="18">
        <f t="shared" si="70"/>
        <v>41.73</v>
      </c>
      <c r="W52" s="9"/>
      <c r="X52" s="18">
        <f t="shared" si="71"/>
        <v>0</v>
      </c>
      <c r="Y52" s="18">
        <f t="shared" si="72"/>
        <v>0</v>
      </c>
      <c r="Z52" s="8">
        <f t="shared" si="73"/>
        <v>0</v>
      </c>
      <c r="AA52" s="18">
        <f t="shared" si="74"/>
        <v>0</v>
      </c>
      <c r="AB52" s="9"/>
      <c r="AC52" s="18">
        <f t="shared" si="75"/>
        <v>0</v>
      </c>
      <c r="AD52" s="18">
        <f t="shared" si="76"/>
        <v>0</v>
      </c>
      <c r="AE52" s="8">
        <f t="shared" si="77"/>
        <v>0</v>
      </c>
      <c r="AF52" s="18">
        <f t="shared" si="78"/>
        <v>0</v>
      </c>
      <c r="AG52" s="9"/>
      <c r="AH52" s="18">
        <f t="shared" si="79"/>
        <v>0</v>
      </c>
      <c r="AI52" s="18">
        <f t="shared" si="80"/>
        <v>0</v>
      </c>
      <c r="AJ52" s="8">
        <f t="shared" si="81"/>
        <v>0</v>
      </c>
      <c r="AK52" s="18">
        <f t="shared" si="82"/>
        <v>0</v>
      </c>
      <c r="AL52" s="9"/>
      <c r="AM52" s="18">
        <f t="shared" si="83"/>
        <v>0</v>
      </c>
      <c r="AN52" s="18">
        <f t="shared" si="84"/>
        <v>0</v>
      </c>
      <c r="AO52" s="8">
        <f t="shared" si="85"/>
        <v>0</v>
      </c>
      <c r="AP52" s="18">
        <f t="shared" si="86"/>
        <v>0</v>
      </c>
    </row>
    <row r="53" spans="1:42" s="11" customFormat="1" x14ac:dyDescent="0.25">
      <c r="A53" s="13">
        <v>45</v>
      </c>
      <c r="B53" s="13">
        <v>33631310</v>
      </c>
      <c r="C53" s="12" t="s">
        <v>50</v>
      </c>
      <c r="D53" s="13" t="s">
        <v>3</v>
      </c>
      <c r="E53" s="9">
        <v>500</v>
      </c>
      <c r="F53" s="19">
        <v>69</v>
      </c>
      <c r="G53" s="18">
        <f t="shared" si="58"/>
        <v>34500</v>
      </c>
      <c r="H53" s="9"/>
      <c r="I53" s="18">
        <f t="shared" si="59"/>
        <v>0</v>
      </c>
      <c r="J53" s="18">
        <f t="shared" si="60"/>
        <v>0</v>
      </c>
      <c r="K53" s="8">
        <f t="shared" si="61"/>
        <v>0</v>
      </c>
      <c r="L53" s="18">
        <f t="shared" si="62"/>
        <v>0</v>
      </c>
      <c r="M53" s="9">
        <v>64166.67</v>
      </c>
      <c r="N53" s="18">
        <f t="shared" si="63"/>
        <v>12833.334000000001</v>
      </c>
      <c r="O53" s="18">
        <f t="shared" si="64"/>
        <v>77000.004000000001</v>
      </c>
      <c r="P53" s="8">
        <f t="shared" si="65"/>
        <v>128.33333999999999</v>
      </c>
      <c r="Q53" s="18">
        <f t="shared" si="66"/>
        <v>154.00000800000001</v>
      </c>
      <c r="R53" s="9">
        <v>35829.17</v>
      </c>
      <c r="S53" s="18">
        <f t="shared" si="67"/>
        <v>7165.8339999999998</v>
      </c>
      <c r="T53" s="18">
        <f t="shared" si="68"/>
        <v>42995.004000000001</v>
      </c>
      <c r="U53" s="8">
        <f t="shared" si="69"/>
        <v>71.658339999999995</v>
      </c>
      <c r="V53" s="18">
        <f t="shared" si="70"/>
        <v>85.990008000000003</v>
      </c>
      <c r="W53" s="9"/>
      <c r="X53" s="18">
        <f t="shared" si="71"/>
        <v>0</v>
      </c>
      <c r="Y53" s="18">
        <f t="shared" si="72"/>
        <v>0</v>
      </c>
      <c r="Z53" s="8">
        <f t="shared" si="73"/>
        <v>0</v>
      </c>
      <c r="AA53" s="18">
        <f t="shared" si="74"/>
        <v>0</v>
      </c>
      <c r="AB53" s="9">
        <v>35000</v>
      </c>
      <c r="AC53" s="18">
        <f t="shared" si="75"/>
        <v>7000</v>
      </c>
      <c r="AD53" s="18">
        <f t="shared" si="76"/>
        <v>42000</v>
      </c>
      <c r="AE53" s="8">
        <f t="shared" si="77"/>
        <v>70</v>
      </c>
      <c r="AF53" s="18">
        <f t="shared" si="78"/>
        <v>84</v>
      </c>
      <c r="AG53" s="9"/>
      <c r="AH53" s="18">
        <f t="shared" si="79"/>
        <v>0</v>
      </c>
      <c r="AI53" s="18">
        <f t="shared" si="80"/>
        <v>0</v>
      </c>
      <c r="AJ53" s="8">
        <f t="shared" si="81"/>
        <v>0</v>
      </c>
      <c r="AK53" s="18">
        <f t="shared" si="82"/>
        <v>0</v>
      </c>
      <c r="AL53" s="9"/>
      <c r="AM53" s="18">
        <f t="shared" si="83"/>
        <v>0</v>
      </c>
      <c r="AN53" s="18">
        <f t="shared" si="84"/>
        <v>0</v>
      </c>
      <c r="AO53" s="8">
        <f t="shared" si="85"/>
        <v>0</v>
      </c>
      <c r="AP53" s="18">
        <f t="shared" si="86"/>
        <v>0</v>
      </c>
    </row>
    <row r="54" spans="1:42" s="11" customFormat="1" ht="27" x14ac:dyDescent="0.25">
      <c r="A54" s="13">
        <v>46</v>
      </c>
      <c r="B54" s="13">
        <v>33691176</v>
      </c>
      <c r="C54" s="12" t="s">
        <v>51</v>
      </c>
      <c r="D54" s="13" t="s">
        <v>3</v>
      </c>
      <c r="E54" s="9">
        <v>3000</v>
      </c>
      <c r="F54" s="19">
        <v>101</v>
      </c>
      <c r="G54" s="18">
        <f t="shared" si="58"/>
        <v>303000</v>
      </c>
      <c r="H54" s="9"/>
      <c r="I54" s="18">
        <f t="shared" si="59"/>
        <v>0</v>
      </c>
      <c r="J54" s="18">
        <f t="shared" si="60"/>
        <v>0</v>
      </c>
      <c r="K54" s="8">
        <f t="shared" si="61"/>
        <v>0</v>
      </c>
      <c r="L54" s="18">
        <f t="shared" si="62"/>
        <v>0</v>
      </c>
      <c r="M54" s="9">
        <v>7375000</v>
      </c>
      <c r="N54" s="18">
        <f t="shared" si="63"/>
        <v>1475000</v>
      </c>
      <c r="O54" s="18">
        <f t="shared" si="64"/>
        <v>8850000</v>
      </c>
      <c r="P54" s="8">
        <f t="shared" si="65"/>
        <v>2458.3333333333335</v>
      </c>
      <c r="Q54" s="18">
        <f t="shared" si="66"/>
        <v>2950</v>
      </c>
      <c r="R54" s="9">
        <v>284575</v>
      </c>
      <c r="S54" s="18">
        <f t="shared" si="67"/>
        <v>56915</v>
      </c>
      <c r="T54" s="18">
        <f t="shared" si="68"/>
        <v>341490</v>
      </c>
      <c r="U54" s="8">
        <f t="shared" si="69"/>
        <v>94.858333333333334</v>
      </c>
      <c r="V54" s="18">
        <f t="shared" si="70"/>
        <v>113.83</v>
      </c>
      <c r="W54" s="9"/>
      <c r="X54" s="18">
        <f t="shared" si="71"/>
        <v>0</v>
      </c>
      <c r="Y54" s="18">
        <f t="shared" si="72"/>
        <v>0</v>
      </c>
      <c r="Z54" s="8">
        <f t="shared" si="73"/>
        <v>0</v>
      </c>
      <c r="AA54" s="18">
        <f t="shared" si="74"/>
        <v>0</v>
      </c>
      <c r="AB54" s="9"/>
      <c r="AC54" s="18">
        <f t="shared" si="75"/>
        <v>0</v>
      </c>
      <c r="AD54" s="18">
        <f t="shared" si="76"/>
        <v>0</v>
      </c>
      <c r="AE54" s="8">
        <f t="shared" si="77"/>
        <v>0</v>
      </c>
      <c r="AF54" s="18">
        <f t="shared" si="78"/>
        <v>0</v>
      </c>
      <c r="AG54" s="9"/>
      <c r="AH54" s="18">
        <f t="shared" si="79"/>
        <v>0</v>
      </c>
      <c r="AI54" s="18">
        <f t="shared" si="80"/>
        <v>0</v>
      </c>
      <c r="AJ54" s="8">
        <f t="shared" si="81"/>
        <v>0</v>
      </c>
      <c r="AK54" s="18">
        <f t="shared" si="82"/>
        <v>0</v>
      </c>
      <c r="AL54" s="9"/>
      <c r="AM54" s="18">
        <f t="shared" si="83"/>
        <v>0</v>
      </c>
      <c r="AN54" s="18">
        <f t="shared" si="84"/>
        <v>0</v>
      </c>
      <c r="AO54" s="8">
        <f t="shared" si="85"/>
        <v>0</v>
      </c>
      <c r="AP54" s="18">
        <f t="shared" si="86"/>
        <v>0</v>
      </c>
    </row>
    <row r="55" spans="1:42" s="11" customFormat="1" x14ac:dyDescent="0.25">
      <c r="A55" s="5"/>
      <c r="B55" s="6"/>
      <c r="C55" s="22" t="s">
        <v>52</v>
      </c>
      <c r="D55" s="6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spans="1:42" s="11" customFormat="1" x14ac:dyDescent="0.25">
      <c r="A56" s="2">
        <v>47</v>
      </c>
      <c r="B56" s="2">
        <v>33611341</v>
      </c>
      <c r="C56" s="12" t="s">
        <v>53</v>
      </c>
      <c r="D56" s="2" t="s">
        <v>3</v>
      </c>
      <c r="E56" s="9">
        <v>4000</v>
      </c>
      <c r="F56" s="19">
        <v>27</v>
      </c>
      <c r="G56" s="18">
        <f t="shared" ref="G56:G64" si="87">+F56*E56</f>
        <v>108000</v>
      </c>
      <c r="H56" s="9">
        <v>74000</v>
      </c>
      <c r="I56" s="18">
        <f t="shared" ref="I56:I64" si="88">+H56*0.2</f>
        <v>14800</v>
      </c>
      <c r="J56" s="18">
        <f t="shared" ref="J56:J64" si="89">+I56+H56</f>
        <v>88800</v>
      </c>
      <c r="K56" s="8">
        <f t="shared" ref="K56:K64" si="90">+H56/$E56</f>
        <v>18.5</v>
      </c>
      <c r="L56" s="18">
        <f t="shared" ref="L56:L64" si="91">+J56/$E56</f>
        <v>22.2</v>
      </c>
      <c r="M56" s="9"/>
      <c r="N56" s="18">
        <f t="shared" ref="N56:N64" si="92">+M56*0.2</f>
        <v>0</v>
      </c>
      <c r="O56" s="18">
        <f t="shared" ref="O56:O64" si="93">+N56+M56</f>
        <v>0</v>
      </c>
      <c r="P56" s="8">
        <f t="shared" ref="P56:P64" si="94">+M56/$E56</f>
        <v>0</v>
      </c>
      <c r="Q56" s="18">
        <f t="shared" ref="Q56:Q64" si="95">+O56/$E56</f>
        <v>0</v>
      </c>
      <c r="R56" s="9"/>
      <c r="S56" s="18">
        <f t="shared" ref="S56:S64" si="96">+R56*0.2</f>
        <v>0</v>
      </c>
      <c r="T56" s="18">
        <f t="shared" ref="T56:T64" si="97">+S56+R56</f>
        <v>0</v>
      </c>
      <c r="U56" s="8">
        <f t="shared" ref="U56:U64" si="98">+R56/$E56</f>
        <v>0</v>
      </c>
      <c r="V56" s="18">
        <f t="shared" ref="V56:V64" si="99">+T56/$E56</f>
        <v>0</v>
      </c>
      <c r="W56" s="9"/>
      <c r="X56" s="18">
        <f t="shared" ref="X56:X64" si="100">+W56*0.2</f>
        <v>0</v>
      </c>
      <c r="Y56" s="18">
        <f t="shared" ref="Y56:Y64" si="101">+X56+W56</f>
        <v>0</v>
      </c>
      <c r="Z56" s="8">
        <f t="shared" ref="Z56:Z64" si="102">+W56/$E56</f>
        <v>0</v>
      </c>
      <c r="AA56" s="18">
        <f t="shared" ref="AA56:AA64" si="103">+Y56/$E56</f>
        <v>0</v>
      </c>
      <c r="AB56" s="9">
        <v>85333.33</v>
      </c>
      <c r="AC56" s="18">
        <f t="shared" ref="AC56:AC64" si="104">+AB56*0.2</f>
        <v>17066.666000000001</v>
      </c>
      <c r="AD56" s="18">
        <f t="shared" ref="AD56:AD64" si="105">+AC56+AB56</f>
        <v>102399.996</v>
      </c>
      <c r="AE56" s="8">
        <f t="shared" ref="AE56:AE64" si="106">+AB56/$E56</f>
        <v>21.333332500000001</v>
      </c>
      <c r="AF56" s="18">
        <f t="shared" ref="AF56:AF64" si="107">+AD56/$E56</f>
        <v>25.599999</v>
      </c>
      <c r="AG56" s="9"/>
      <c r="AH56" s="18">
        <f t="shared" ref="AH56:AH64" si="108">+AG56*0.2</f>
        <v>0</v>
      </c>
      <c r="AI56" s="18">
        <f t="shared" ref="AI56:AI64" si="109">+AH56+AG56</f>
        <v>0</v>
      </c>
      <c r="AJ56" s="8">
        <f t="shared" ref="AJ56:AJ64" si="110">+AG56/$E56</f>
        <v>0</v>
      </c>
      <c r="AK56" s="18">
        <f t="shared" ref="AK56:AK64" si="111">+AI56/$E56</f>
        <v>0</v>
      </c>
      <c r="AL56" s="9"/>
      <c r="AM56" s="18">
        <f t="shared" ref="AM56:AM64" si="112">+AL56*0.2</f>
        <v>0</v>
      </c>
      <c r="AN56" s="18">
        <f t="shared" ref="AN56:AN64" si="113">+AM56+AL56</f>
        <v>0</v>
      </c>
      <c r="AO56" s="8">
        <f t="shared" ref="AO56:AO64" si="114">+AL56/$E56</f>
        <v>0</v>
      </c>
      <c r="AP56" s="18">
        <f t="shared" ref="AP56:AP64" si="115">+AN56/$E56</f>
        <v>0</v>
      </c>
    </row>
    <row r="57" spans="1:42" s="11" customFormat="1" x14ac:dyDescent="0.25">
      <c r="A57" s="13">
        <v>48</v>
      </c>
      <c r="B57" s="13">
        <v>33611350</v>
      </c>
      <c r="C57" s="12" t="s">
        <v>54</v>
      </c>
      <c r="D57" s="13" t="s">
        <v>3</v>
      </c>
      <c r="E57" s="9">
        <v>3500</v>
      </c>
      <c r="F57" s="19">
        <v>53</v>
      </c>
      <c r="G57" s="18">
        <f t="shared" si="87"/>
        <v>185500</v>
      </c>
      <c r="H57" s="9"/>
      <c r="I57" s="18">
        <f t="shared" si="88"/>
        <v>0</v>
      </c>
      <c r="J57" s="18">
        <f t="shared" si="89"/>
        <v>0</v>
      </c>
      <c r="K57" s="8">
        <f t="shared" si="90"/>
        <v>0</v>
      </c>
      <c r="L57" s="18">
        <f t="shared" si="91"/>
        <v>0</v>
      </c>
      <c r="M57" s="9"/>
      <c r="N57" s="18">
        <f t="shared" si="92"/>
        <v>0</v>
      </c>
      <c r="O57" s="18">
        <f t="shared" si="93"/>
        <v>0</v>
      </c>
      <c r="P57" s="8">
        <f t="shared" si="94"/>
        <v>0</v>
      </c>
      <c r="Q57" s="18">
        <f t="shared" si="95"/>
        <v>0</v>
      </c>
      <c r="R57" s="9">
        <v>148400</v>
      </c>
      <c r="S57" s="18">
        <f t="shared" si="96"/>
        <v>29680</v>
      </c>
      <c r="T57" s="18">
        <f t="shared" si="97"/>
        <v>178080</v>
      </c>
      <c r="U57" s="8">
        <f t="shared" si="98"/>
        <v>42.4</v>
      </c>
      <c r="V57" s="18">
        <f t="shared" si="99"/>
        <v>50.88</v>
      </c>
      <c r="W57" s="9"/>
      <c r="X57" s="18">
        <f t="shared" si="100"/>
        <v>0</v>
      </c>
      <c r="Y57" s="18">
        <f t="shared" si="101"/>
        <v>0</v>
      </c>
      <c r="Z57" s="8">
        <f t="shared" si="102"/>
        <v>0</v>
      </c>
      <c r="AA57" s="18">
        <f t="shared" si="103"/>
        <v>0</v>
      </c>
      <c r="AB57" s="9"/>
      <c r="AC57" s="18">
        <f t="shared" si="104"/>
        <v>0</v>
      </c>
      <c r="AD57" s="18">
        <f t="shared" si="105"/>
        <v>0</v>
      </c>
      <c r="AE57" s="8">
        <f t="shared" si="106"/>
        <v>0</v>
      </c>
      <c r="AF57" s="18">
        <f t="shared" si="107"/>
        <v>0</v>
      </c>
      <c r="AG57" s="9"/>
      <c r="AH57" s="18">
        <f t="shared" si="108"/>
        <v>0</v>
      </c>
      <c r="AI57" s="18">
        <f t="shared" si="109"/>
        <v>0</v>
      </c>
      <c r="AJ57" s="8">
        <f t="shared" si="110"/>
        <v>0</v>
      </c>
      <c r="AK57" s="18">
        <f t="shared" si="111"/>
        <v>0</v>
      </c>
      <c r="AL57" s="9"/>
      <c r="AM57" s="18">
        <f t="shared" si="112"/>
        <v>0</v>
      </c>
      <c r="AN57" s="18">
        <f t="shared" si="113"/>
        <v>0</v>
      </c>
      <c r="AO57" s="8">
        <f t="shared" si="114"/>
        <v>0</v>
      </c>
      <c r="AP57" s="18">
        <f t="shared" si="115"/>
        <v>0</v>
      </c>
    </row>
    <row r="58" spans="1:42" s="11" customFormat="1" x14ac:dyDescent="0.25">
      <c r="A58" s="13">
        <v>49</v>
      </c>
      <c r="B58" s="13">
        <v>33611350</v>
      </c>
      <c r="C58" s="12" t="s">
        <v>55</v>
      </c>
      <c r="D58" s="13" t="s">
        <v>3</v>
      </c>
      <c r="E58" s="9">
        <v>3500</v>
      </c>
      <c r="F58" s="19">
        <v>27.6</v>
      </c>
      <c r="G58" s="18">
        <f t="shared" si="87"/>
        <v>96600</v>
      </c>
      <c r="H58" s="9"/>
      <c r="I58" s="18">
        <f t="shared" si="88"/>
        <v>0</v>
      </c>
      <c r="J58" s="18">
        <f t="shared" si="89"/>
        <v>0</v>
      </c>
      <c r="K58" s="8">
        <f t="shared" si="90"/>
        <v>0</v>
      </c>
      <c r="L58" s="18">
        <f t="shared" si="91"/>
        <v>0</v>
      </c>
      <c r="M58" s="9"/>
      <c r="N58" s="18">
        <f t="shared" si="92"/>
        <v>0</v>
      </c>
      <c r="O58" s="18">
        <f t="shared" si="93"/>
        <v>0</v>
      </c>
      <c r="P58" s="8">
        <f t="shared" si="94"/>
        <v>0</v>
      </c>
      <c r="Q58" s="18">
        <f t="shared" si="95"/>
        <v>0</v>
      </c>
      <c r="R58" s="9">
        <v>74200</v>
      </c>
      <c r="S58" s="18">
        <f t="shared" si="96"/>
        <v>14840</v>
      </c>
      <c r="T58" s="18">
        <f t="shared" si="97"/>
        <v>89040</v>
      </c>
      <c r="U58" s="8">
        <f t="shared" si="98"/>
        <v>21.2</v>
      </c>
      <c r="V58" s="18">
        <f t="shared" si="99"/>
        <v>25.44</v>
      </c>
      <c r="W58" s="9"/>
      <c r="X58" s="18">
        <f t="shared" si="100"/>
        <v>0</v>
      </c>
      <c r="Y58" s="18">
        <f t="shared" si="101"/>
        <v>0</v>
      </c>
      <c r="Z58" s="8">
        <f t="shared" si="102"/>
        <v>0</v>
      </c>
      <c r="AA58" s="18">
        <f t="shared" si="103"/>
        <v>0</v>
      </c>
      <c r="AB58" s="9">
        <v>80500</v>
      </c>
      <c r="AC58" s="18">
        <f t="shared" si="104"/>
        <v>16100</v>
      </c>
      <c r="AD58" s="18">
        <f t="shared" si="105"/>
        <v>96600</v>
      </c>
      <c r="AE58" s="8">
        <f t="shared" si="106"/>
        <v>23</v>
      </c>
      <c r="AF58" s="18">
        <f t="shared" si="107"/>
        <v>27.6</v>
      </c>
      <c r="AG58" s="9"/>
      <c r="AH58" s="18">
        <f t="shared" si="108"/>
        <v>0</v>
      </c>
      <c r="AI58" s="18">
        <f t="shared" si="109"/>
        <v>0</v>
      </c>
      <c r="AJ58" s="8">
        <f t="shared" si="110"/>
        <v>0</v>
      </c>
      <c r="AK58" s="18">
        <f t="shared" si="111"/>
        <v>0</v>
      </c>
      <c r="AL58" s="9"/>
      <c r="AM58" s="18">
        <f t="shared" si="112"/>
        <v>0</v>
      </c>
      <c r="AN58" s="18">
        <f t="shared" si="113"/>
        <v>0</v>
      </c>
      <c r="AO58" s="8">
        <f t="shared" si="114"/>
        <v>0</v>
      </c>
      <c r="AP58" s="18">
        <f t="shared" si="115"/>
        <v>0</v>
      </c>
    </row>
    <row r="59" spans="1:42" s="11" customFormat="1" x14ac:dyDescent="0.25">
      <c r="A59" s="13">
        <v>50</v>
      </c>
      <c r="B59" s="13">
        <v>33611390</v>
      </c>
      <c r="C59" s="12" t="s">
        <v>56</v>
      </c>
      <c r="D59" s="13" t="s">
        <v>3</v>
      </c>
      <c r="E59" s="9">
        <v>2000</v>
      </c>
      <c r="F59" s="19">
        <v>18</v>
      </c>
      <c r="G59" s="18">
        <f t="shared" si="87"/>
        <v>36000</v>
      </c>
      <c r="H59" s="9"/>
      <c r="I59" s="18">
        <f t="shared" si="88"/>
        <v>0</v>
      </c>
      <c r="J59" s="18">
        <f t="shared" si="89"/>
        <v>0</v>
      </c>
      <c r="K59" s="8">
        <f t="shared" si="90"/>
        <v>0</v>
      </c>
      <c r="L59" s="18">
        <f t="shared" si="91"/>
        <v>0</v>
      </c>
      <c r="M59" s="9"/>
      <c r="N59" s="18">
        <f t="shared" si="92"/>
        <v>0</v>
      </c>
      <c r="O59" s="18">
        <f t="shared" si="93"/>
        <v>0</v>
      </c>
      <c r="P59" s="8">
        <f t="shared" si="94"/>
        <v>0</v>
      </c>
      <c r="Q59" s="18">
        <f t="shared" si="95"/>
        <v>0</v>
      </c>
      <c r="R59" s="9">
        <v>28883.33</v>
      </c>
      <c r="S59" s="18">
        <f t="shared" si="96"/>
        <v>5776.6660000000011</v>
      </c>
      <c r="T59" s="18">
        <f t="shared" si="97"/>
        <v>34659.995999999999</v>
      </c>
      <c r="U59" s="8">
        <f t="shared" si="98"/>
        <v>14.441665</v>
      </c>
      <c r="V59" s="18">
        <f t="shared" si="99"/>
        <v>17.329998</v>
      </c>
      <c r="W59" s="9"/>
      <c r="X59" s="18">
        <f t="shared" si="100"/>
        <v>0</v>
      </c>
      <c r="Y59" s="18">
        <f t="shared" si="101"/>
        <v>0</v>
      </c>
      <c r="Z59" s="8">
        <f t="shared" si="102"/>
        <v>0</v>
      </c>
      <c r="AA59" s="18">
        <f t="shared" si="103"/>
        <v>0</v>
      </c>
      <c r="AB59" s="9">
        <v>32166.67</v>
      </c>
      <c r="AC59" s="18">
        <f t="shared" si="104"/>
        <v>6433.3339999999998</v>
      </c>
      <c r="AD59" s="18">
        <f t="shared" si="105"/>
        <v>38600.004000000001</v>
      </c>
      <c r="AE59" s="8">
        <f t="shared" si="106"/>
        <v>16.083334999999998</v>
      </c>
      <c r="AF59" s="18">
        <f t="shared" si="107"/>
        <v>19.300001999999999</v>
      </c>
      <c r="AG59" s="9"/>
      <c r="AH59" s="18">
        <f t="shared" si="108"/>
        <v>0</v>
      </c>
      <c r="AI59" s="18">
        <f t="shared" si="109"/>
        <v>0</v>
      </c>
      <c r="AJ59" s="8">
        <f t="shared" si="110"/>
        <v>0</v>
      </c>
      <c r="AK59" s="18">
        <f t="shared" si="111"/>
        <v>0</v>
      </c>
      <c r="AL59" s="9"/>
      <c r="AM59" s="18">
        <f t="shared" si="112"/>
        <v>0</v>
      </c>
      <c r="AN59" s="18">
        <f t="shared" si="113"/>
        <v>0</v>
      </c>
      <c r="AO59" s="8">
        <f t="shared" si="114"/>
        <v>0</v>
      </c>
      <c r="AP59" s="18">
        <f t="shared" si="115"/>
        <v>0</v>
      </c>
    </row>
    <row r="60" spans="1:42" s="11" customFormat="1" x14ac:dyDescent="0.25">
      <c r="A60" s="13">
        <v>51</v>
      </c>
      <c r="B60" s="13">
        <v>33611370</v>
      </c>
      <c r="C60" s="12" t="s">
        <v>57</v>
      </c>
      <c r="D60" s="13" t="s">
        <v>3</v>
      </c>
      <c r="E60" s="9">
        <v>4000</v>
      </c>
      <c r="F60" s="19">
        <v>19.7</v>
      </c>
      <c r="G60" s="18">
        <f t="shared" si="87"/>
        <v>78800</v>
      </c>
      <c r="H60" s="9"/>
      <c r="I60" s="18">
        <f t="shared" si="88"/>
        <v>0</v>
      </c>
      <c r="J60" s="18">
        <f t="shared" si="89"/>
        <v>0</v>
      </c>
      <c r="K60" s="8">
        <f t="shared" si="90"/>
        <v>0</v>
      </c>
      <c r="L60" s="18">
        <f t="shared" si="91"/>
        <v>0</v>
      </c>
      <c r="M60" s="9"/>
      <c r="N60" s="18">
        <f t="shared" si="92"/>
        <v>0</v>
      </c>
      <c r="O60" s="18">
        <f t="shared" si="93"/>
        <v>0</v>
      </c>
      <c r="P60" s="8">
        <f t="shared" si="94"/>
        <v>0</v>
      </c>
      <c r="Q60" s="18">
        <f t="shared" si="95"/>
        <v>0</v>
      </c>
      <c r="R60" s="9">
        <v>64200</v>
      </c>
      <c r="S60" s="18">
        <f t="shared" si="96"/>
        <v>12840</v>
      </c>
      <c r="T60" s="18">
        <f t="shared" si="97"/>
        <v>77040</v>
      </c>
      <c r="U60" s="8">
        <f t="shared" si="98"/>
        <v>16.05</v>
      </c>
      <c r="V60" s="18">
        <f t="shared" si="99"/>
        <v>19.260000000000002</v>
      </c>
      <c r="W60" s="9"/>
      <c r="X60" s="18">
        <f t="shared" si="100"/>
        <v>0</v>
      </c>
      <c r="Y60" s="18">
        <f t="shared" si="101"/>
        <v>0</v>
      </c>
      <c r="Z60" s="8">
        <f t="shared" si="102"/>
        <v>0</v>
      </c>
      <c r="AA60" s="18">
        <f t="shared" si="103"/>
        <v>0</v>
      </c>
      <c r="AB60" s="9">
        <v>70000</v>
      </c>
      <c r="AC60" s="18">
        <f t="shared" si="104"/>
        <v>14000</v>
      </c>
      <c r="AD60" s="18">
        <f t="shared" si="105"/>
        <v>84000</v>
      </c>
      <c r="AE60" s="8">
        <f t="shared" si="106"/>
        <v>17.5</v>
      </c>
      <c r="AF60" s="18">
        <f t="shared" si="107"/>
        <v>21</v>
      </c>
      <c r="AG60" s="9"/>
      <c r="AH60" s="18">
        <f t="shared" si="108"/>
        <v>0</v>
      </c>
      <c r="AI60" s="18">
        <f t="shared" si="109"/>
        <v>0</v>
      </c>
      <c r="AJ60" s="8">
        <f t="shared" si="110"/>
        <v>0</v>
      </c>
      <c r="AK60" s="18">
        <f t="shared" si="111"/>
        <v>0</v>
      </c>
      <c r="AL60" s="9"/>
      <c r="AM60" s="18">
        <f t="shared" si="112"/>
        <v>0</v>
      </c>
      <c r="AN60" s="18">
        <f t="shared" si="113"/>
        <v>0</v>
      </c>
      <c r="AO60" s="8">
        <f t="shared" si="114"/>
        <v>0</v>
      </c>
      <c r="AP60" s="18">
        <f t="shared" si="115"/>
        <v>0</v>
      </c>
    </row>
    <row r="61" spans="1:42" s="11" customFormat="1" ht="27" customHeight="1" x14ac:dyDescent="0.25">
      <c r="A61" s="13">
        <v>52</v>
      </c>
      <c r="B61" s="13">
        <v>33621240</v>
      </c>
      <c r="C61" s="12" t="s">
        <v>58</v>
      </c>
      <c r="D61" s="13" t="s">
        <v>3</v>
      </c>
      <c r="E61" s="9">
        <v>200</v>
      </c>
      <c r="F61" s="19">
        <v>20</v>
      </c>
      <c r="G61" s="18">
        <f t="shared" si="87"/>
        <v>4000</v>
      </c>
      <c r="H61" s="9"/>
      <c r="I61" s="18">
        <f t="shared" si="88"/>
        <v>0</v>
      </c>
      <c r="J61" s="18">
        <f t="shared" si="89"/>
        <v>0</v>
      </c>
      <c r="K61" s="8">
        <f t="shared" si="90"/>
        <v>0</v>
      </c>
      <c r="L61" s="18">
        <f t="shared" si="91"/>
        <v>0</v>
      </c>
      <c r="M61" s="9"/>
      <c r="N61" s="18">
        <f t="shared" si="92"/>
        <v>0</v>
      </c>
      <c r="O61" s="18">
        <f t="shared" si="93"/>
        <v>0</v>
      </c>
      <c r="P61" s="8">
        <f t="shared" si="94"/>
        <v>0</v>
      </c>
      <c r="Q61" s="18">
        <f t="shared" si="95"/>
        <v>0</v>
      </c>
      <c r="R61" s="9">
        <v>3210</v>
      </c>
      <c r="S61" s="18">
        <f t="shared" si="96"/>
        <v>642</v>
      </c>
      <c r="T61" s="18">
        <f t="shared" si="97"/>
        <v>3852</v>
      </c>
      <c r="U61" s="8">
        <f t="shared" si="98"/>
        <v>16.05</v>
      </c>
      <c r="V61" s="18">
        <f t="shared" si="99"/>
        <v>19.260000000000002</v>
      </c>
      <c r="W61" s="9"/>
      <c r="X61" s="18">
        <f t="shared" si="100"/>
        <v>0</v>
      </c>
      <c r="Y61" s="18">
        <f t="shared" si="101"/>
        <v>0</v>
      </c>
      <c r="Z61" s="8">
        <f t="shared" si="102"/>
        <v>0</v>
      </c>
      <c r="AA61" s="18">
        <f t="shared" si="103"/>
        <v>0</v>
      </c>
      <c r="AB61" s="9">
        <v>3500</v>
      </c>
      <c r="AC61" s="18">
        <f t="shared" si="104"/>
        <v>700</v>
      </c>
      <c r="AD61" s="18">
        <f t="shared" si="105"/>
        <v>4200</v>
      </c>
      <c r="AE61" s="8">
        <f t="shared" si="106"/>
        <v>17.5</v>
      </c>
      <c r="AF61" s="18">
        <f t="shared" si="107"/>
        <v>21</v>
      </c>
      <c r="AG61" s="9"/>
      <c r="AH61" s="18">
        <f t="shared" si="108"/>
        <v>0</v>
      </c>
      <c r="AI61" s="18">
        <f t="shared" si="109"/>
        <v>0</v>
      </c>
      <c r="AJ61" s="8">
        <f t="shared" si="110"/>
        <v>0</v>
      </c>
      <c r="AK61" s="18">
        <f t="shared" si="111"/>
        <v>0</v>
      </c>
      <c r="AL61" s="9"/>
      <c r="AM61" s="18">
        <f t="shared" si="112"/>
        <v>0</v>
      </c>
      <c r="AN61" s="18">
        <f t="shared" si="113"/>
        <v>0</v>
      </c>
      <c r="AO61" s="8">
        <f t="shared" si="114"/>
        <v>0</v>
      </c>
      <c r="AP61" s="18">
        <f t="shared" si="115"/>
        <v>0</v>
      </c>
    </row>
    <row r="62" spans="1:42" s="11" customFormat="1" x14ac:dyDescent="0.25">
      <c r="A62" s="13">
        <v>53</v>
      </c>
      <c r="B62" s="13">
        <v>33611341</v>
      </c>
      <c r="C62" s="12" t="s">
        <v>59</v>
      </c>
      <c r="D62" s="13" t="s">
        <v>3</v>
      </c>
      <c r="E62" s="9">
        <v>2000</v>
      </c>
      <c r="F62" s="19">
        <v>142.5</v>
      </c>
      <c r="G62" s="18">
        <f t="shared" si="87"/>
        <v>285000</v>
      </c>
      <c r="H62" s="9"/>
      <c r="I62" s="18">
        <f t="shared" si="88"/>
        <v>0</v>
      </c>
      <c r="J62" s="18">
        <f t="shared" si="89"/>
        <v>0</v>
      </c>
      <c r="K62" s="8">
        <f t="shared" si="90"/>
        <v>0</v>
      </c>
      <c r="L62" s="18">
        <f t="shared" si="91"/>
        <v>0</v>
      </c>
      <c r="M62" s="9">
        <v>491666.67</v>
      </c>
      <c r="N62" s="18">
        <f t="shared" si="92"/>
        <v>98333.334000000003</v>
      </c>
      <c r="O62" s="18">
        <f t="shared" si="93"/>
        <v>590000.00399999996</v>
      </c>
      <c r="P62" s="8">
        <f t="shared" si="94"/>
        <v>245.83333500000001</v>
      </c>
      <c r="Q62" s="18">
        <f t="shared" si="95"/>
        <v>295.00000199999999</v>
      </c>
      <c r="R62" s="9">
        <v>272766.67</v>
      </c>
      <c r="S62" s="18">
        <f t="shared" si="96"/>
        <v>54553.334000000003</v>
      </c>
      <c r="T62" s="18">
        <f t="shared" si="97"/>
        <v>327320.00399999996</v>
      </c>
      <c r="U62" s="8">
        <f t="shared" si="98"/>
        <v>136.38333499999999</v>
      </c>
      <c r="V62" s="18">
        <f t="shared" si="99"/>
        <v>163.66000199999999</v>
      </c>
      <c r="W62" s="9"/>
      <c r="X62" s="18">
        <f t="shared" si="100"/>
        <v>0</v>
      </c>
      <c r="Y62" s="18">
        <f t="shared" si="101"/>
        <v>0</v>
      </c>
      <c r="Z62" s="8">
        <f t="shared" si="102"/>
        <v>0</v>
      </c>
      <c r="AA62" s="18">
        <f t="shared" si="103"/>
        <v>0</v>
      </c>
      <c r="AB62" s="9">
        <v>235000</v>
      </c>
      <c r="AC62" s="18">
        <f t="shared" si="104"/>
        <v>47000</v>
      </c>
      <c r="AD62" s="18">
        <f t="shared" si="105"/>
        <v>282000</v>
      </c>
      <c r="AE62" s="8">
        <f t="shared" si="106"/>
        <v>117.5</v>
      </c>
      <c r="AF62" s="18">
        <f t="shared" si="107"/>
        <v>141</v>
      </c>
      <c r="AG62" s="9"/>
      <c r="AH62" s="18">
        <f t="shared" si="108"/>
        <v>0</v>
      </c>
      <c r="AI62" s="18">
        <f t="shared" si="109"/>
        <v>0</v>
      </c>
      <c r="AJ62" s="8">
        <f t="shared" si="110"/>
        <v>0</v>
      </c>
      <c r="AK62" s="18">
        <f t="shared" si="111"/>
        <v>0</v>
      </c>
      <c r="AL62" s="9"/>
      <c r="AM62" s="18">
        <f t="shared" si="112"/>
        <v>0</v>
      </c>
      <c r="AN62" s="18">
        <f t="shared" si="113"/>
        <v>0</v>
      </c>
      <c r="AO62" s="8">
        <f t="shared" si="114"/>
        <v>0</v>
      </c>
      <c r="AP62" s="18">
        <f t="shared" si="115"/>
        <v>0</v>
      </c>
    </row>
    <row r="63" spans="1:42" s="11" customFormat="1" x14ac:dyDescent="0.25">
      <c r="A63" s="13">
        <v>54</v>
      </c>
      <c r="B63" s="13">
        <v>33611341</v>
      </c>
      <c r="C63" s="12" t="s">
        <v>60</v>
      </c>
      <c r="D63" s="13" t="s">
        <v>3</v>
      </c>
      <c r="E63" s="9">
        <v>500</v>
      </c>
      <c r="F63" s="19">
        <v>120</v>
      </c>
      <c r="G63" s="18">
        <f t="shared" si="87"/>
        <v>60000</v>
      </c>
      <c r="H63" s="9"/>
      <c r="I63" s="18">
        <f t="shared" si="88"/>
        <v>0</v>
      </c>
      <c r="J63" s="18">
        <f t="shared" si="89"/>
        <v>0</v>
      </c>
      <c r="K63" s="8">
        <f t="shared" si="90"/>
        <v>0</v>
      </c>
      <c r="L63" s="18">
        <f t="shared" si="91"/>
        <v>0</v>
      </c>
      <c r="M63" s="9"/>
      <c r="N63" s="18">
        <f t="shared" si="92"/>
        <v>0</v>
      </c>
      <c r="O63" s="18">
        <f t="shared" si="93"/>
        <v>0</v>
      </c>
      <c r="P63" s="8">
        <f t="shared" si="94"/>
        <v>0</v>
      </c>
      <c r="Q63" s="18">
        <f t="shared" si="95"/>
        <v>0</v>
      </c>
      <c r="R63" s="9"/>
      <c r="S63" s="18">
        <f t="shared" si="96"/>
        <v>0</v>
      </c>
      <c r="T63" s="18">
        <f t="shared" si="97"/>
        <v>0</v>
      </c>
      <c r="U63" s="8">
        <f t="shared" si="98"/>
        <v>0</v>
      </c>
      <c r="V63" s="18">
        <f t="shared" si="99"/>
        <v>0</v>
      </c>
      <c r="W63" s="9"/>
      <c r="X63" s="18">
        <f t="shared" si="100"/>
        <v>0</v>
      </c>
      <c r="Y63" s="18">
        <f t="shared" si="101"/>
        <v>0</v>
      </c>
      <c r="Z63" s="8">
        <f t="shared" si="102"/>
        <v>0</v>
      </c>
      <c r="AA63" s="18">
        <f t="shared" si="103"/>
        <v>0</v>
      </c>
      <c r="AB63" s="9"/>
      <c r="AC63" s="18">
        <f t="shared" si="104"/>
        <v>0</v>
      </c>
      <c r="AD63" s="18">
        <f t="shared" si="105"/>
        <v>0</v>
      </c>
      <c r="AE63" s="8">
        <f t="shared" si="106"/>
        <v>0</v>
      </c>
      <c r="AF63" s="18">
        <f t="shared" si="107"/>
        <v>0</v>
      </c>
      <c r="AG63" s="9"/>
      <c r="AH63" s="18">
        <f t="shared" si="108"/>
        <v>0</v>
      </c>
      <c r="AI63" s="18">
        <f t="shared" si="109"/>
        <v>0</v>
      </c>
      <c r="AJ63" s="8">
        <f t="shared" si="110"/>
        <v>0</v>
      </c>
      <c r="AK63" s="18">
        <f t="shared" si="111"/>
        <v>0</v>
      </c>
      <c r="AL63" s="9"/>
      <c r="AM63" s="18">
        <f t="shared" si="112"/>
        <v>0</v>
      </c>
      <c r="AN63" s="18">
        <f t="shared" si="113"/>
        <v>0</v>
      </c>
      <c r="AO63" s="8">
        <f t="shared" si="114"/>
        <v>0</v>
      </c>
      <c r="AP63" s="18">
        <f t="shared" si="115"/>
        <v>0</v>
      </c>
    </row>
    <row r="64" spans="1:42" s="11" customFormat="1" x14ac:dyDescent="0.25">
      <c r="A64" s="13">
        <v>55</v>
      </c>
      <c r="B64" s="13">
        <v>33621230</v>
      </c>
      <c r="C64" s="12" t="s">
        <v>61</v>
      </c>
      <c r="D64" s="13" t="s">
        <v>3</v>
      </c>
      <c r="E64" s="9">
        <v>1800</v>
      </c>
      <c r="F64" s="19">
        <v>5.5</v>
      </c>
      <c r="G64" s="18">
        <f t="shared" si="87"/>
        <v>9900</v>
      </c>
      <c r="H64" s="9">
        <v>8250</v>
      </c>
      <c r="I64" s="18">
        <f t="shared" si="88"/>
        <v>1650</v>
      </c>
      <c r="J64" s="18">
        <f t="shared" si="89"/>
        <v>9900</v>
      </c>
      <c r="K64" s="8">
        <f t="shared" si="90"/>
        <v>4.583333333333333</v>
      </c>
      <c r="L64" s="18">
        <f t="shared" si="91"/>
        <v>5.5</v>
      </c>
      <c r="M64" s="9"/>
      <c r="N64" s="18">
        <f t="shared" si="92"/>
        <v>0</v>
      </c>
      <c r="O64" s="18">
        <f t="shared" si="93"/>
        <v>0</v>
      </c>
      <c r="P64" s="8">
        <f t="shared" si="94"/>
        <v>0</v>
      </c>
      <c r="Q64" s="18">
        <f t="shared" si="95"/>
        <v>0</v>
      </c>
      <c r="R64" s="9"/>
      <c r="S64" s="18">
        <f t="shared" si="96"/>
        <v>0</v>
      </c>
      <c r="T64" s="18">
        <f t="shared" si="97"/>
        <v>0</v>
      </c>
      <c r="U64" s="8">
        <f t="shared" si="98"/>
        <v>0</v>
      </c>
      <c r="V64" s="18">
        <f t="shared" si="99"/>
        <v>0</v>
      </c>
      <c r="W64" s="9"/>
      <c r="X64" s="18">
        <f t="shared" si="100"/>
        <v>0</v>
      </c>
      <c r="Y64" s="18">
        <f t="shared" si="101"/>
        <v>0</v>
      </c>
      <c r="Z64" s="8">
        <f t="shared" si="102"/>
        <v>0</v>
      </c>
      <c r="AA64" s="18">
        <f t="shared" si="103"/>
        <v>0</v>
      </c>
      <c r="AB64" s="9"/>
      <c r="AC64" s="18">
        <f t="shared" si="104"/>
        <v>0</v>
      </c>
      <c r="AD64" s="18">
        <f t="shared" si="105"/>
        <v>0</v>
      </c>
      <c r="AE64" s="8">
        <f t="shared" si="106"/>
        <v>0</v>
      </c>
      <c r="AF64" s="18">
        <f t="shared" si="107"/>
        <v>0</v>
      </c>
      <c r="AG64" s="9"/>
      <c r="AH64" s="18">
        <f t="shared" si="108"/>
        <v>0</v>
      </c>
      <c r="AI64" s="18">
        <f t="shared" si="109"/>
        <v>0</v>
      </c>
      <c r="AJ64" s="8">
        <f t="shared" si="110"/>
        <v>0</v>
      </c>
      <c r="AK64" s="18">
        <f t="shared" si="111"/>
        <v>0</v>
      </c>
      <c r="AL64" s="9"/>
      <c r="AM64" s="18">
        <f t="shared" si="112"/>
        <v>0</v>
      </c>
      <c r="AN64" s="18">
        <f t="shared" si="113"/>
        <v>0</v>
      </c>
      <c r="AO64" s="8">
        <f t="shared" si="114"/>
        <v>0</v>
      </c>
      <c r="AP64" s="18">
        <f t="shared" si="115"/>
        <v>0</v>
      </c>
    </row>
    <row r="65" spans="1:42" s="11" customFormat="1" x14ac:dyDescent="0.25">
      <c r="A65" s="5"/>
      <c r="B65" s="6"/>
      <c r="C65" s="22" t="s">
        <v>62</v>
      </c>
      <c r="D65" s="6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spans="1:42" s="11" customFormat="1" x14ac:dyDescent="0.25">
      <c r="A66" s="2">
        <v>56</v>
      </c>
      <c r="B66" s="2">
        <v>33691227</v>
      </c>
      <c r="C66" s="12" t="s">
        <v>63</v>
      </c>
      <c r="D66" s="2" t="s">
        <v>3</v>
      </c>
      <c r="E66" s="9">
        <v>3000</v>
      </c>
      <c r="F66" s="19">
        <v>129.6</v>
      </c>
      <c r="G66" s="18">
        <f t="shared" ref="G66:G75" si="116">+F66*E66</f>
        <v>388800</v>
      </c>
      <c r="H66" s="9"/>
      <c r="I66" s="18">
        <f t="shared" ref="I66:I75" si="117">+H66*0.2</f>
        <v>0</v>
      </c>
      <c r="J66" s="18">
        <f t="shared" ref="J66:J75" si="118">+I66+H66</f>
        <v>0</v>
      </c>
      <c r="K66" s="8">
        <f t="shared" ref="K66:K75" si="119">+H66/$E66</f>
        <v>0</v>
      </c>
      <c r="L66" s="18">
        <f t="shared" ref="L66:L75" si="120">+J66/$E66</f>
        <v>0</v>
      </c>
      <c r="M66" s="9"/>
      <c r="N66" s="18">
        <f t="shared" ref="N66:N75" si="121">+M66*0.2</f>
        <v>0</v>
      </c>
      <c r="O66" s="18">
        <f t="shared" ref="O66:O75" si="122">+N66+M66</f>
        <v>0</v>
      </c>
      <c r="P66" s="8">
        <f t="shared" ref="P66:P75" si="123">+M66/$E66</f>
        <v>0</v>
      </c>
      <c r="Q66" s="18">
        <f t="shared" ref="Q66:Q75" si="124">+O66/$E66</f>
        <v>0</v>
      </c>
      <c r="R66" s="9"/>
      <c r="S66" s="18">
        <f t="shared" ref="S66:S75" si="125">+R66*0.2</f>
        <v>0</v>
      </c>
      <c r="T66" s="18">
        <f t="shared" ref="T66:T75" si="126">+S66+R66</f>
        <v>0</v>
      </c>
      <c r="U66" s="8">
        <f t="shared" ref="U66:U75" si="127">+R66/$E66</f>
        <v>0</v>
      </c>
      <c r="V66" s="18">
        <f t="shared" ref="V66:V75" si="128">+T66/$E66</f>
        <v>0</v>
      </c>
      <c r="W66" s="9">
        <v>360000</v>
      </c>
      <c r="X66" s="18">
        <f t="shared" ref="X66:X75" si="129">+W66*0.2</f>
        <v>72000</v>
      </c>
      <c r="Y66" s="18">
        <f t="shared" ref="Y66:Y75" si="130">+X66+W66</f>
        <v>432000</v>
      </c>
      <c r="Z66" s="8">
        <f t="shared" ref="Z66:Z75" si="131">+W66/$E66</f>
        <v>120</v>
      </c>
      <c r="AA66" s="18">
        <f t="shared" ref="AA66:AA75" si="132">+Y66/$E66</f>
        <v>144</v>
      </c>
      <c r="AB66" s="9">
        <v>420000</v>
      </c>
      <c r="AC66" s="18">
        <f t="shared" ref="AC66:AC75" si="133">+AB66*0.2</f>
        <v>84000</v>
      </c>
      <c r="AD66" s="18">
        <f t="shared" ref="AD66:AD75" si="134">+AC66+AB66</f>
        <v>504000</v>
      </c>
      <c r="AE66" s="8">
        <f t="shared" ref="AE66:AE75" si="135">+AB66/$E66</f>
        <v>140</v>
      </c>
      <c r="AF66" s="18">
        <f t="shared" ref="AF66:AF75" si="136">+AD66/$E66</f>
        <v>168</v>
      </c>
      <c r="AG66" s="9"/>
      <c r="AH66" s="18">
        <f t="shared" ref="AH66:AH75" si="137">+AG66*0.2</f>
        <v>0</v>
      </c>
      <c r="AI66" s="18">
        <f t="shared" ref="AI66:AI75" si="138">+AH66+AG66</f>
        <v>0</v>
      </c>
      <c r="AJ66" s="8">
        <f t="shared" ref="AJ66:AJ75" si="139">+AG66/$E66</f>
        <v>0</v>
      </c>
      <c r="AK66" s="18">
        <f t="shared" ref="AK66:AK75" si="140">+AI66/$E66</f>
        <v>0</v>
      </c>
      <c r="AL66" s="9"/>
      <c r="AM66" s="18">
        <f t="shared" ref="AM66:AM75" si="141">+AL66*0.2</f>
        <v>0</v>
      </c>
      <c r="AN66" s="18">
        <f t="shared" ref="AN66:AN75" si="142">+AM66+AL66</f>
        <v>0</v>
      </c>
      <c r="AO66" s="8">
        <f t="shared" ref="AO66:AO75" si="143">+AL66/$E66</f>
        <v>0</v>
      </c>
      <c r="AP66" s="18">
        <f t="shared" ref="AP66:AP75" si="144">+AN66/$E66</f>
        <v>0</v>
      </c>
    </row>
    <row r="67" spans="1:42" s="11" customFormat="1" x14ac:dyDescent="0.25">
      <c r="A67" s="13">
        <v>57</v>
      </c>
      <c r="B67" s="13">
        <v>33691138</v>
      </c>
      <c r="C67" s="12" t="s">
        <v>64</v>
      </c>
      <c r="D67" s="13" t="s">
        <v>3</v>
      </c>
      <c r="E67" s="9">
        <v>500</v>
      </c>
      <c r="F67" s="19">
        <v>137.80000000000001</v>
      </c>
      <c r="G67" s="18">
        <f t="shared" si="116"/>
        <v>68900</v>
      </c>
      <c r="H67" s="9"/>
      <c r="I67" s="18">
        <f t="shared" si="117"/>
        <v>0</v>
      </c>
      <c r="J67" s="18">
        <f t="shared" si="118"/>
        <v>0</v>
      </c>
      <c r="K67" s="8">
        <f t="shared" si="119"/>
        <v>0</v>
      </c>
      <c r="L67" s="18">
        <f t="shared" si="120"/>
        <v>0</v>
      </c>
      <c r="M67" s="9"/>
      <c r="N67" s="18">
        <f t="shared" si="121"/>
        <v>0</v>
      </c>
      <c r="O67" s="18">
        <f t="shared" si="122"/>
        <v>0</v>
      </c>
      <c r="P67" s="8">
        <f t="shared" si="123"/>
        <v>0</v>
      </c>
      <c r="Q67" s="18">
        <f t="shared" si="124"/>
        <v>0</v>
      </c>
      <c r="R67" s="9"/>
      <c r="S67" s="18">
        <f t="shared" si="125"/>
        <v>0</v>
      </c>
      <c r="T67" s="18">
        <f t="shared" si="126"/>
        <v>0</v>
      </c>
      <c r="U67" s="8">
        <f t="shared" si="127"/>
        <v>0</v>
      </c>
      <c r="V67" s="18">
        <f t="shared" si="128"/>
        <v>0</v>
      </c>
      <c r="W67" s="9">
        <v>65000</v>
      </c>
      <c r="X67" s="18">
        <f t="shared" si="129"/>
        <v>13000</v>
      </c>
      <c r="Y67" s="18">
        <f t="shared" si="130"/>
        <v>78000</v>
      </c>
      <c r="Z67" s="8">
        <f t="shared" si="131"/>
        <v>130</v>
      </c>
      <c r="AA67" s="18">
        <f t="shared" si="132"/>
        <v>156</v>
      </c>
      <c r="AB67" s="9">
        <v>75833.33</v>
      </c>
      <c r="AC67" s="18">
        <f t="shared" si="133"/>
        <v>15166.666000000001</v>
      </c>
      <c r="AD67" s="18">
        <f t="shared" si="134"/>
        <v>90999.995999999999</v>
      </c>
      <c r="AE67" s="8">
        <f t="shared" si="135"/>
        <v>151.66666000000001</v>
      </c>
      <c r="AF67" s="18">
        <f t="shared" si="136"/>
        <v>181.99999199999999</v>
      </c>
      <c r="AG67" s="9"/>
      <c r="AH67" s="18">
        <f t="shared" si="137"/>
        <v>0</v>
      </c>
      <c r="AI67" s="18">
        <f t="shared" si="138"/>
        <v>0</v>
      </c>
      <c r="AJ67" s="8">
        <f t="shared" si="139"/>
        <v>0</v>
      </c>
      <c r="AK67" s="18">
        <f t="shared" si="140"/>
        <v>0</v>
      </c>
      <c r="AL67" s="9"/>
      <c r="AM67" s="18">
        <f t="shared" si="141"/>
        <v>0</v>
      </c>
      <c r="AN67" s="18">
        <f t="shared" si="142"/>
        <v>0</v>
      </c>
      <c r="AO67" s="8">
        <f t="shared" si="143"/>
        <v>0</v>
      </c>
      <c r="AP67" s="18">
        <f t="shared" si="144"/>
        <v>0</v>
      </c>
    </row>
    <row r="68" spans="1:42" s="11" customFormat="1" x14ac:dyDescent="0.25">
      <c r="A68" s="13">
        <v>58</v>
      </c>
      <c r="B68" s="13">
        <v>33691129</v>
      </c>
      <c r="C68" s="12" t="s">
        <v>65</v>
      </c>
      <c r="D68" s="13" t="s">
        <v>3</v>
      </c>
      <c r="E68" s="9">
        <v>1000</v>
      </c>
      <c r="F68" s="19">
        <v>129.6</v>
      </c>
      <c r="G68" s="18">
        <f t="shared" si="116"/>
        <v>129600</v>
      </c>
      <c r="H68" s="9"/>
      <c r="I68" s="18">
        <f t="shared" si="117"/>
        <v>0</v>
      </c>
      <c r="J68" s="18">
        <f t="shared" si="118"/>
        <v>0</v>
      </c>
      <c r="K68" s="8">
        <f t="shared" si="119"/>
        <v>0</v>
      </c>
      <c r="L68" s="18">
        <f t="shared" si="120"/>
        <v>0</v>
      </c>
      <c r="M68" s="9"/>
      <c r="N68" s="18">
        <f t="shared" si="121"/>
        <v>0</v>
      </c>
      <c r="O68" s="18">
        <f t="shared" si="122"/>
        <v>0</v>
      </c>
      <c r="P68" s="8">
        <f t="shared" si="123"/>
        <v>0</v>
      </c>
      <c r="Q68" s="18">
        <f t="shared" si="124"/>
        <v>0</v>
      </c>
      <c r="R68" s="9"/>
      <c r="S68" s="18">
        <f t="shared" si="125"/>
        <v>0</v>
      </c>
      <c r="T68" s="18">
        <f t="shared" si="126"/>
        <v>0</v>
      </c>
      <c r="U68" s="8">
        <f t="shared" si="127"/>
        <v>0</v>
      </c>
      <c r="V68" s="18">
        <f t="shared" si="128"/>
        <v>0</v>
      </c>
      <c r="W68" s="9">
        <v>120000</v>
      </c>
      <c r="X68" s="18">
        <f t="shared" si="129"/>
        <v>24000</v>
      </c>
      <c r="Y68" s="18">
        <f t="shared" si="130"/>
        <v>144000</v>
      </c>
      <c r="Z68" s="8">
        <f t="shared" si="131"/>
        <v>120</v>
      </c>
      <c r="AA68" s="18">
        <f t="shared" si="132"/>
        <v>144</v>
      </c>
      <c r="AB68" s="9">
        <v>140000</v>
      </c>
      <c r="AC68" s="18">
        <f t="shared" si="133"/>
        <v>28000</v>
      </c>
      <c r="AD68" s="18">
        <f t="shared" si="134"/>
        <v>168000</v>
      </c>
      <c r="AE68" s="8">
        <f t="shared" si="135"/>
        <v>140</v>
      </c>
      <c r="AF68" s="18">
        <f t="shared" si="136"/>
        <v>168</v>
      </c>
      <c r="AG68" s="9"/>
      <c r="AH68" s="18">
        <f t="shared" si="137"/>
        <v>0</v>
      </c>
      <c r="AI68" s="18">
        <f t="shared" si="138"/>
        <v>0</v>
      </c>
      <c r="AJ68" s="8">
        <f t="shared" si="139"/>
        <v>0</v>
      </c>
      <c r="AK68" s="18">
        <f t="shared" si="140"/>
        <v>0</v>
      </c>
      <c r="AL68" s="9"/>
      <c r="AM68" s="18">
        <f t="shared" si="141"/>
        <v>0</v>
      </c>
      <c r="AN68" s="18">
        <f t="shared" si="142"/>
        <v>0</v>
      </c>
      <c r="AO68" s="8">
        <f t="shared" si="143"/>
        <v>0</v>
      </c>
      <c r="AP68" s="18">
        <f t="shared" si="144"/>
        <v>0</v>
      </c>
    </row>
    <row r="69" spans="1:42" s="11" customFormat="1" ht="27" customHeight="1" x14ac:dyDescent="0.25">
      <c r="A69" s="13">
        <v>59</v>
      </c>
      <c r="B69" s="13">
        <v>33691201</v>
      </c>
      <c r="C69" s="12" t="s">
        <v>66</v>
      </c>
      <c r="D69" s="13" t="s">
        <v>3</v>
      </c>
      <c r="E69" s="9">
        <v>300</v>
      </c>
      <c r="F69" s="19">
        <v>150</v>
      </c>
      <c r="G69" s="18">
        <f t="shared" si="116"/>
        <v>45000</v>
      </c>
      <c r="H69" s="9"/>
      <c r="I69" s="18">
        <f t="shared" si="117"/>
        <v>0</v>
      </c>
      <c r="J69" s="18">
        <f t="shared" si="118"/>
        <v>0</v>
      </c>
      <c r="K69" s="8">
        <f t="shared" si="119"/>
        <v>0</v>
      </c>
      <c r="L69" s="18">
        <f t="shared" si="120"/>
        <v>0</v>
      </c>
      <c r="M69" s="9">
        <v>62500</v>
      </c>
      <c r="N69" s="18">
        <f t="shared" si="121"/>
        <v>12500</v>
      </c>
      <c r="O69" s="18">
        <f t="shared" si="122"/>
        <v>75000</v>
      </c>
      <c r="P69" s="8">
        <f t="shared" si="123"/>
        <v>208.33333333333334</v>
      </c>
      <c r="Q69" s="18">
        <f t="shared" si="124"/>
        <v>250</v>
      </c>
      <c r="R69" s="9"/>
      <c r="S69" s="18">
        <f t="shared" si="125"/>
        <v>0</v>
      </c>
      <c r="T69" s="18">
        <f t="shared" si="126"/>
        <v>0</v>
      </c>
      <c r="U69" s="8">
        <f t="shared" si="127"/>
        <v>0</v>
      </c>
      <c r="V69" s="18">
        <f t="shared" si="128"/>
        <v>0</v>
      </c>
      <c r="W69" s="9"/>
      <c r="X69" s="18">
        <f t="shared" si="129"/>
        <v>0</v>
      </c>
      <c r="Y69" s="18">
        <f t="shared" si="130"/>
        <v>0</v>
      </c>
      <c r="Z69" s="8">
        <f t="shared" si="131"/>
        <v>0</v>
      </c>
      <c r="AA69" s="18">
        <f t="shared" si="132"/>
        <v>0</v>
      </c>
      <c r="AB69" s="9"/>
      <c r="AC69" s="18">
        <f t="shared" si="133"/>
        <v>0</v>
      </c>
      <c r="AD69" s="18">
        <f t="shared" si="134"/>
        <v>0</v>
      </c>
      <c r="AE69" s="8">
        <f t="shared" si="135"/>
        <v>0</v>
      </c>
      <c r="AF69" s="18">
        <f t="shared" si="136"/>
        <v>0</v>
      </c>
      <c r="AG69" s="9"/>
      <c r="AH69" s="18">
        <f t="shared" si="137"/>
        <v>0</v>
      </c>
      <c r="AI69" s="18">
        <f t="shared" si="138"/>
        <v>0</v>
      </c>
      <c r="AJ69" s="8">
        <f t="shared" si="139"/>
        <v>0</v>
      </c>
      <c r="AK69" s="18">
        <f t="shared" si="140"/>
        <v>0</v>
      </c>
      <c r="AL69" s="9"/>
      <c r="AM69" s="18">
        <f t="shared" si="141"/>
        <v>0</v>
      </c>
      <c r="AN69" s="18">
        <f t="shared" si="142"/>
        <v>0</v>
      </c>
      <c r="AO69" s="8">
        <f t="shared" si="143"/>
        <v>0</v>
      </c>
      <c r="AP69" s="18">
        <f t="shared" si="144"/>
        <v>0</v>
      </c>
    </row>
    <row r="70" spans="1:42" s="11" customFormat="1" x14ac:dyDescent="0.25">
      <c r="A70" s="13">
        <v>60</v>
      </c>
      <c r="B70" s="13">
        <v>33621340</v>
      </c>
      <c r="C70" s="12" t="s">
        <v>67</v>
      </c>
      <c r="D70" s="13" t="s">
        <v>3</v>
      </c>
      <c r="E70" s="9">
        <v>5000</v>
      </c>
      <c r="F70" s="19">
        <v>39.5</v>
      </c>
      <c r="G70" s="18">
        <f t="shared" si="116"/>
        <v>197500</v>
      </c>
      <c r="H70" s="9"/>
      <c r="I70" s="18">
        <f t="shared" si="117"/>
        <v>0</v>
      </c>
      <c r="J70" s="18">
        <f t="shared" si="118"/>
        <v>0</v>
      </c>
      <c r="K70" s="8">
        <f t="shared" si="119"/>
        <v>0</v>
      </c>
      <c r="L70" s="18">
        <f t="shared" si="120"/>
        <v>0</v>
      </c>
      <c r="M70" s="9"/>
      <c r="N70" s="18">
        <f t="shared" si="121"/>
        <v>0</v>
      </c>
      <c r="O70" s="18">
        <f t="shared" si="122"/>
        <v>0</v>
      </c>
      <c r="P70" s="8">
        <f t="shared" si="123"/>
        <v>0</v>
      </c>
      <c r="Q70" s="18">
        <f t="shared" si="124"/>
        <v>0</v>
      </c>
      <c r="R70" s="9">
        <v>159000</v>
      </c>
      <c r="S70" s="18">
        <f t="shared" si="125"/>
        <v>31800</v>
      </c>
      <c r="T70" s="18">
        <f t="shared" si="126"/>
        <v>190800</v>
      </c>
      <c r="U70" s="8">
        <f t="shared" si="127"/>
        <v>31.8</v>
      </c>
      <c r="V70" s="18">
        <f t="shared" si="128"/>
        <v>38.159999999999997</v>
      </c>
      <c r="W70" s="9"/>
      <c r="X70" s="18">
        <f t="shared" si="129"/>
        <v>0</v>
      </c>
      <c r="Y70" s="18">
        <f t="shared" si="130"/>
        <v>0</v>
      </c>
      <c r="Z70" s="8">
        <f t="shared" si="131"/>
        <v>0</v>
      </c>
      <c r="AA70" s="18">
        <f t="shared" si="132"/>
        <v>0</v>
      </c>
      <c r="AB70" s="9"/>
      <c r="AC70" s="18">
        <f t="shared" si="133"/>
        <v>0</v>
      </c>
      <c r="AD70" s="18">
        <f t="shared" si="134"/>
        <v>0</v>
      </c>
      <c r="AE70" s="8">
        <f t="shared" si="135"/>
        <v>0</v>
      </c>
      <c r="AF70" s="18">
        <f t="shared" si="136"/>
        <v>0</v>
      </c>
      <c r="AG70" s="9"/>
      <c r="AH70" s="18">
        <f t="shared" si="137"/>
        <v>0</v>
      </c>
      <c r="AI70" s="18">
        <f t="shared" si="138"/>
        <v>0</v>
      </c>
      <c r="AJ70" s="8">
        <f t="shared" si="139"/>
        <v>0</v>
      </c>
      <c r="AK70" s="18">
        <f t="shared" si="140"/>
        <v>0</v>
      </c>
      <c r="AL70" s="9"/>
      <c r="AM70" s="18">
        <f t="shared" si="141"/>
        <v>0</v>
      </c>
      <c r="AN70" s="18">
        <f t="shared" si="142"/>
        <v>0</v>
      </c>
      <c r="AO70" s="8">
        <f t="shared" si="143"/>
        <v>0</v>
      </c>
      <c r="AP70" s="18">
        <f t="shared" si="144"/>
        <v>0</v>
      </c>
    </row>
    <row r="71" spans="1:42" s="11" customFormat="1" ht="27" customHeight="1" x14ac:dyDescent="0.25">
      <c r="A71" s="13">
        <v>61</v>
      </c>
      <c r="B71" s="13">
        <v>33691145</v>
      </c>
      <c r="C71" s="12" t="s">
        <v>68</v>
      </c>
      <c r="D71" s="13" t="s">
        <v>3</v>
      </c>
      <c r="E71" s="9">
        <v>1000</v>
      </c>
      <c r="F71" s="19">
        <v>30.5</v>
      </c>
      <c r="G71" s="18">
        <f t="shared" si="116"/>
        <v>30500</v>
      </c>
      <c r="H71" s="9"/>
      <c r="I71" s="18">
        <f t="shared" si="117"/>
        <v>0</v>
      </c>
      <c r="J71" s="18">
        <f t="shared" si="118"/>
        <v>0</v>
      </c>
      <c r="K71" s="8">
        <f t="shared" si="119"/>
        <v>0</v>
      </c>
      <c r="L71" s="18">
        <f t="shared" si="120"/>
        <v>0</v>
      </c>
      <c r="M71" s="9"/>
      <c r="N71" s="18">
        <f t="shared" si="121"/>
        <v>0</v>
      </c>
      <c r="O71" s="18">
        <f t="shared" si="122"/>
        <v>0</v>
      </c>
      <c r="P71" s="8">
        <f t="shared" si="123"/>
        <v>0</v>
      </c>
      <c r="Q71" s="18">
        <f t="shared" si="124"/>
        <v>0</v>
      </c>
      <c r="R71" s="9">
        <v>32100</v>
      </c>
      <c r="S71" s="18">
        <f t="shared" si="125"/>
        <v>6420</v>
      </c>
      <c r="T71" s="18">
        <f t="shared" si="126"/>
        <v>38520</v>
      </c>
      <c r="U71" s="8">
        <f t="shared" si="127"/>
        <v>32.1</v>
      </c>
      <c r="V71" s="18">
        <f t="shared" si="128"/>
        <v>38.520000000000003</v>
      </c>
      <c r="W71" s="9"/>
      <c r="X71" s="18">
        <f t="shared" si="129"/>
        <v>0</v>
      </c>
      <c r="Y71" s="18">
        <f t="shared" si="130"/>
        <v>0</v>
      </c>
      <c r="Z71" s="8">
        <f t="shared" si="131"/>
        <v>0</v>
      </c>
      <c r="AA71" s="18">
        <f t="shared" si="132"/>
        <v>0</v>
      </c>
      <c r="AB71" s="9">
        <v>31333.33</v>
      </c>
      <c r="AC71" s="18">
        <f t="shared" si="133"/>
        <v>6266.6660000000011</v>
      </c>
      <c r="AD71" s="18">
        <f t="shared" si="134"/>
        <v>37599.995999999999</v>
      </c>
      <c r="AE71" s="8">
        <f t="shared" si="135"/>
        <v>31.33333</v>
      </c>
      <c r="AF71" s="18">
        <f t="shared" si="136"/>
        <v>37.599995999999997</v>
      </c>
      <c r="AG71" s="9"/>
      <c r="AH71" s="18">
        <f t="shared" si="137"/>
        <v>0</v>
      </c>
      <c r="AI71" s="18">
        <f t="shared" si="138"/>
        <v>0</v>
      </c>
      <c r="AJ71" s="8">
        <f t="shared" si="139"/>
        <v>0</v>
      </c>
      <c r="AK71" s="18">
        <f t="shared" si="140"/>
        <v>0</v>
      </c>
      <c r="AL71" s="9"/>
      <c r="AM71" s="18">
        <f t="shared" si="141"/>
        <v>0</v>
      </c>
      <c r="AN71" s="18">
        <f t="shared" si="142"/>
        <v>0</v>
      </c>
      <c r="AO71" s="8">
        <f t="shared" si="143"/>
        <v>0</v>
      </c>
      <c r="AP71" s="18">
        <f t="shared" si="144"/>
        <v>0</v>
      </c>
    </row>
    <row r="72" spans="1:42" s="11" customFormat="1" x14ac:dyDescent="0.25">
      <c r="A72" s="13">
        <v>62</v>
      </c>
      <c r="B72" s="13">
        <v>33621540</v>
      </c>
      <c r="C72" s="12" t="s">
        <v>69</v>
      </c>
      <c r="D72" s="13" t="s">
        <v>3</v>
      </c>
      <c r="E72" s="9">
        <v>400</v>
      </c>
      <c r="F72" s="19">
        <v>27.6</v>
      </c>
      <c r="G72" s="18">
        <f t="shared" si="116"/>
        <v>11040</v>
      </c>
      <c r="H72" s="9"/>
      <c r="I72" s="18">
        <f t="shared" si="117"/>
        <v>0</v>
      </c>
      <c r="J72" s="18">
        <f t="shared" si="118"/>
        <v>0</v>
      </c>
      <c r="K72" s="8">
        <f t="shared" si="119"/>
        <v>0</v>
      </c>
      <c r="L72" s="18">
        <f t="shared" si="120"/>
        <v>0</v>
      </c>
      <c r="M72" s="9">
        <v>48333.33</v>
      </c>
      <c r="N72" s="18">
        <f t="shared" si="121"/>
        <v>9666.6660000000011</v>
      </c>
      <c r="O72" s="18">
        <f t="shared" si="122"/>
        <v>57999.995999999999</v>
      </c>
      <c r="P72" s="8">
        <f t="shared" si="123"/>
        <v>120.833325</v>
      </c>
      <c r="Q72" s="18">
        <f t="shared" si="124"/>
        <v>144.99999</v>
      </c>
      <c r="R72" s="9">
        <v>11680</v>
      </c>
      <c r="S72" s="18">
        <f t="shared" si="125"/>
        <v>2336</v>
      </c>
      <c r="T72" s="18">
        <f t="shared" si="126"/>
        <v>14016</v>
      </c>
      <c r="U72" s="8">
        <f t="shared" si="127"/>
        <v>29.2</v>
      </c>
      <c r="V72" s="18">
        <f t="shared" si="128"/>
        <v>35.04</v>
      </c>
      <c r="W72" s="9"/>
      <c r="X72" s="18">
        <f t="shared" si="129"/>
        <v>0</v>
      </c>
      <c r="Y72" s="18">
        <f t="shared" si="130"/>
        <v>0</v>
      </c>
      <c r="Z72" s="8">
        <f t="shared" si="131"/>
        <v>0</v>
      </c>
      <c r="AA72" s="18">
        <f t="shared" si="132"/>
        <v>0</v>
      </c>
      <c r="AB72" s="9"/>
      <c r="AC72" s="18">
        <f t="shared" si="133"/>
        <v>0</v>
      </c>
      <c r="AD72" s="18">
        <f t="shared" si="134"/>
        <v>0</v>
      </c>
      <c r="AE72" s="8">
        <f t="shared" si="135"/>
        <v>0</v>
      </c>
      <c r="AF72" s="18">
        <f t="shared" si="136"/>
        <v>0</v>
      </c>
      <c r="AG72" s="9"/>
      <c r="AH72" s="18">
        <f t="shared" si="137"/>
        <v>0</v>
      </c>
      <c r="AI72" s="18">
        <f t="shared" si="138"/>
        <v>0</v>
      </c>
      <c r="AJ72" s="8">
        <f t="shared" si="139"/>
        <v>0</v>
      </c>
      <c r="AK72" s="18">
        <f t="shared" si="140"/>
        <v>0</v>
      </c>
      <c r="AL72" s="9"/>
      <c r="AM72" s="18">
        <f t="shared" si="141"/>
        <v>0</v>
      </c>
      <c r="AN72" s="18">
        <f t="shared" si="142"/>
        <v>0</v>
      </c>
      <c r="AO72" s="8">
        <f t="shared" si="143"/>
        <v>0</v>
      </c>
      <c r="AP72" s="18">
        <f t="shared" si="144"/>
        <v>0</v>
      </c>
    </row>
    <row r="73" spans="1:42" s="11" customFormat="1" x14ac:dyDescent="0.25">
      <c r="A73" s="13">
        <v>63</v>
      </c>
      <c r="B73" s="13">
        <v>33621590</v>
      </c>
      <c r="C73" s="12" t="s">
        <v>70</v>
      </c>
      <c r="D73" s="13" t="s">
        <v>3</v>
      </c>
      <c r="E73" s="9">
        <v>300</v>
      </c>
      <c r="F73" s="19">
        <v>24.7</v>
      </c>
      <c r="G73" s="18">
        <f t="shared" si="116"/>
        <v>7410</v>
      </c>
      <c r="H73" s="9"/>
      <c r="I73" s="18">
        <f t="shared" si="117"/>
        <v>0</v>
      </c>
      <c r="J73" s="18">
        <f t="shared" si="118"/>
        <v>0</v>
      </c>
      <c r="K73" s="8">
        <f t="shared" si="119"/>
        <v>0</v>
      </c>
      <c r="L73" s="18">
        <f t="shared" si="120"/>
        <v>0</v>
      </c>
      <c r="M73" s="9">
        <v>60250</v>
      </c>
      <c r="N73" s="18">
        <f t="shared" si="121"/>
        <v>12050</v>
      </c>
      <c r="O73" s="18">
        <f t="shared" si="122"/>
        <v>72300</v>
      </c>
      <c r="P73" s="8">
        <f t="shared" si="123"/>
        <v>200.83333333333334</v>
      </c>
      <c r="Q73" s="18">
        <f t="shared" si="124"/>
        <v>241</v>
      </c>
      <c r="R73" s="9">
        <v>7540</v>
      </c>
      <c r="S73" s="18">
        <f t="shared" si="125"/>
        <v>1508</v>
      </c>
      <c r="T73" s="18">
        <f t="shared" si="126"/>
        <v>9048</v>
      </c>
      <c r="U73" s="8">
        <f t="shared" si="127"/>
        <v>25.133333333333333</v>
      </c>
      <c r="V73" s="18">
        <f t="shared" si="128"/>
        <v>30.16</v>
      </c>
      <c r="W73" s="9"/>
      <c r="X73" s="18">
        <f t="shared" si="129"/>
        <v>0</v>
      </c>
      <c r="Y73" s="18">
        <f t="shared" si="130"/>
        <v>0</v>
      </c>
      <c r="Z73" s="8">
        <f t="shared" si="131"/>
        <v>0</v>
      </c>
      <c r="AA73" s="18">
        <f t="shared" si="132"/>
        <v>0</v>
      </c>
      <c r="AB73" s="9">
        <v>6800</v>
      </c>
      <c r="AC73" s="18">
        <f t="shared" si="133"/>
        <v>1360</v>
      </c>
      <c r="AD73" s="18">
        <f t="shared" si="134"/>
        <v>8160</v>
      </c>
      <c r="AE73" s="8">
        <f t="shared" si="135"/>
        <v>22.666666666666668</v>
      </c>
      <c r="AF73" s="18">
        <f t="shared" si="136"/>
        <v>27.2</v>
      </c>
      <c r="AG73" s="9"/>
      <c r="AH73" s="18">
        <f t="shared" si="137"/>
        <v>0</v>
      </c>
      <c r="AI73" s="18">
        <f t="shared" si="138"/>
        <v>0</v>
      </c>
      <c r="AJ73" s="8">
        <f t="shared" si="139"/>
        <v>0</v>
      </c>
      <c r="AK73" s="18">
        <f t="shared" si="140"/>
        <v>0</v>
      </c>
      <c r="AL73" s="9"/>
      <c r="AM73" s="18">
        <f t="shared" si="141"/>
        <v>0</v>
      </c>
      <c r="AN73" s="18">
        <f t="shared" si="142"/>
        <v>0</v>
      </c>
      <c r="AO73" s="8">
        <f t="shared" si="143"/>
        <v>0</v>
      </c>
      <c r="AP73" s="18">
        <f t="shared" si="144"/>
        <v>0</v>
      </c>
    </row>
    <row r="74" spans="1:42" s="11" customFormat="1" x14ac:dyDescent="0.25">
      <c r="A74" s="13">
        <v>64</v>
      </c>
      <c r="B74" s="13">
        <v>33621590</v>
      </c>
      <c r="C74" s="12" t="s">
        <v>71</v>
      </c>
      <c r="D74" s="13" t="s">
        <v>3</v>
      </c>
      <c r="E74" s="9">
        <v>1200</v>
      </c>
      <c r="F74" s="19">
        <v>3</v>
      </c>
      <c r="G74" s="18">
        <f t="shared" si="116"/>
        <v>3600</v>
      </c>
      <c r="H74" s="9"/>
      <c r="I74" s="18">
        <f t="shared" si="117"/>
        <v>0</v>
      </c>
      <c r="J74" s="18">
        <f t="shared" si="118"/>
        <v>0</v>
      </c>
      <c r="K74" s="8">
        <f t="shared" si="119"/>
        <v>0</v>
      </c>
      <c r="L74" s="18">
        <f t="shared" si="120"/>
        <v>0</v>
      </c>
      <c r="M74" s="9">
        <v>455000</v>
      </c>
      <c r="N74" s="18">
        <f t="shared" si="121"/>
        <v>91000</v>
      </c>
      <c r="O74" s="18">
        <f t="shared" si="122"/>
        <v>546000</v>
      </c>
      <c r="P74" s="8">
        <f t="shared" si="123"/>
        <v>379.16666666666669</v>
      </c>
      <c r="Q74" s="18">
        <f t="shared" si="124"/>
        <v>455</v>
      </c>
      <c r="R74" s="9">
        <v>4380</v>
      </c>
      <c r="S74" s="18">
        <f t="shared" si="125"/>
        <v>876</v>
      </c>
      <c r="T74" s="18">
        <f t="shared" si="126"/>
        <v>5256</v>
      </c>
      <c r="U74" s="8">
        <f t="shared" si="127"/>
        <v>3.65</v>
      </c>
      <c r="V74" s="18">
        <f t="shared" si="128"/>
        <v>4.38</v>
      </c>
      <c r="W74" s="9"/>
      <c r="X74" s="18">
        <f t="shared" si="129"/>
        <v>0</v>
      </c>
      <c r="Y74" s="18">
        <f t="shared" si="130"/>
        <v>0</v>
      </c>
      <c r="Z74" s="8">
        <f t="shared" si="131"/>
        <v>0</v>
      </c>
      <c r="AA74" s="18">
        <f t="shared" si="132"/>
        <v>0</v>
      </c>
      <c r="AB74" s="9"/>
      <c r="AC74" s="18">
        <f t="shared" si="133"/>
        <v>0</v>
      </c>
      <c r="AD74" s="18">
        <f t="shared" si="134"/>
        <v>0</v>
      </c>
      <c r="AE74" s="8">
        <f t="shared" si="135"/>
        <v>0</v>
      </c>
      <c r="AF74" s="18">
        <f t="shared" si="136"/>
        <v>0</v>
      </c>
      <c r="AG74" s="9"/>
      <c r="AH74" s="18">
        <f t="shared" si="137"/>
        <v>0</v>
      </c>
      <c r="AI74" s="18">
        <f t="shared" si="138"/>
        <v>0</v>
      </c>
      <c r="AJ74" s="8">
        <f t="shared" si="139"/>
        <v>0</v>
      </c>
      <c r="AK74" s="18">
        <f t="shared" si="140"/>
        <v>0</v>
      </c>
      <c r="AL74" s="9"/>
      <c r="AM74" s="18">
        <f t="shared" si="141"/>
        <v>0</v>
      </c>
      <c r="AN74" s="18">
        <f t="shared" si="142"/>
        <v>0</v>
      </c>
      <c r="AO74" s="8">
        <f t="shared" si="143"/>
        <v>0</v>
      </c>
      <c r="AP74" s="18">
        <f t="shared" si="144"/>
        <v>0</v>
      </c>
    </row>
    <row r="75" spans="1:42" s="11" customFormat="1" x14ac:dyDescent="0.25">
      <c r="A75" s="13">
        <v>65</v>
      </c>
      <c r="B75" s="13">
        <v>33661149</v>
      </c>
      <c r="C75" s="12" t="s">
        <v>72</v>
      </c>
      <c r="D75" s="13" t="s">
        <v>3</v>
      </c>
      <c r="E75" s="9">
        <v>100</v>
      </c>
      <c r="F75" s="19">
        <v>80</v>
      </c>
      <c r="G75" s="18">
        <f t="shared" si="116"/>
        <v>8000</v>
      </c>
      <c r="H75" s="9"/>
      <c r="I75" s="18">
        <f t="shared" si="117"/>
        <v>0</v>
      </c>
      <c r="J75" s="18">
        <f t="shared" si="118"/>
        <v>0</v>
      </c>
      <c r="K75" s="8">
        <f t="shared" si="119"/>
        <v>0</v>
      </c>
      <c r="L75" s="18">
        <f t="shared" si="120"/>
        <v>0</v>
      </c>
      <c r="M75" s="9"/>
      <c r="N75" s="18">
        <f t="shared" si="121"/>
        <v>0</v>
      </c>
      <c r="O75" s="18">
        <f t="shared" si="122"/>
        <v>0</v>
      </c>
      <c r="P75" s="8">
        <f t="shared" si="123"/>
        <v>0</v>
      </c>
      <c r="Q75" s="18">
        <f t="shared" si="124"/>
        <v>0</v>
      </c>
      <c r="R75" s="9">
        <v>7620</v>
      </c>
      <c r="S75" s="18">
        <f t="shared" si="125"/>
        <v>1524</v>
      </c>
      <c r="T75" s="18">
        <f t="shared" si="126"/>
        <v>9144</v>
      </c>
      <c r="U75" s="8">
        <f t="shared" si="127"/>
        <v>76.2</v>
      </c>
      <c r="V75" s="18">
        <f t="shared" si="128"/>
        <v>91.44</v>
      </c>
      <c r="W75" s="9"/>
      <c r="X75" s="18">
        <f t="shared" si="129"/>
        <v>0</v>
      </c>
      <c r="Y75" s="18">
        <f t="shared" si="130"/>
        <v>0</v>
      </c>
      <c r="Z75" s="8">
        <f t="shared" si="131"/>
        <v>0</v>
      </c>
      <c r="AA75" s="18">
        <f t="shared" si="132"/>
        <v>0</v>
      </c>
      <c r="AB75" s="9">
        <v>7333.33</v>
      </c>
      <c r="AC75" s="18">
        <f t="shared" si="133"/>
        <v>1466.6660000000002</v>
      </c>
      <c r="AD75" s="18">
        <f t="shared" si="134"/>
        <v>8799.9959999999992</v>
      </c>
      <c r="AE75" s="8">
        <f t="shared" si="135"/>
        <v>73.333299999999994</v>
      </c>
      <c r="AF75" s="18">
        <f t="shared" si="136"/>
        <v>87.999959999999987</v>
      </c>
      <c r="AG75" s="9"/>
      <c r="AH75" s="18">
        <f t="shared" si="137"/>
        <v>0</v>
      </c>
      <c r="AI75" s="18">
        <f t="shared" si="138"/>
        <v>0</v>
      </c>
      <c r="AJ75" s="8">
        <f t="shared" si="139"/>
        <v>0</v>
      </c>
      <c r="AK75" s="18">
        <f t="shared" si="140"/>
        <v>0</v>
      </c>
      <c r="AL75" s="9"/>
      <c r="AM75" s="18">
        <f t="shared" si="141"/>
        <v>0</v>
      </c>
      <c r="AN75" s="18">
        <f t="shared" si="142"/>
        <v>0</v>
      </c>
      <c r="AO75" s="8">
        <f t="shared" si="143"/>
        <v>0</v>
      </c>
      <c r="AP75" s="18">
        <f t="shared" si="144"/>
        <v>0</v>
      </c>
    </row>
    <row r="76" spans="1:42" s="11" customFormat="1" x14ac:dyDescent="0.25">
      <c r="A76" s="5"/>
      <c r="B76" s="6"/>
      <c r="C76" s="22" t="s">
        <v>73</v>
      </c>
      <c r="D76" s="6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spans="1:42" s="11" customFormat="1" x14ac:dyDescent="0.25">
      <c r="A77" s="13">
        <v>66</v>
      </c>
      <c r="B77" s="13">
        <v>33651111</v>
      </c>
      <c r="C77" s="12" t="s">
        <v>74</v>
      </c>
      <c r="D77" s="13" t="s">
        <v>3</v>
      </c>
      <c r="E77" s="9">
        <v>3400</v>
      </c>
      <c r="F77" s="19">
        <v>29.9</v>
      </c>
      <c r="G77" s="18">
        <f t="shared" ref="G77:G81" si="145">+F77*E77</f>
        <v>101660</v>
      </c>
      <c r="H77" s="9"/>
      <c r="I77" s="18">
        <f t="shared" ref="I77:I81" si="146">+H77*0.2</f>
        <v>0</v>
      </c>
      <c r="J77" s="18">
        <f t="shared" ref="J77:J81" si="147">+I77+H77</f>
        <v>0</v>
      </c>
      <c r="K77" s="8">
        <f t="shared" ref="K77:K81" si="148">+H77/$E77</f>
        <v>0</v>
      </c>
      <c r="L77" s="18">
        <f t="shared" ref="L77:L81" si="149">+J77/$E77</f>
        <v>0</v>
      </c>
      <c r="M77" s="9">
        <v>198333.33</v>
      </c>
      <c r="N77" s="18">
        <f t="shared" ref="N77:N81" si="150">+M77*0.2</f>
        <v>39666.665999999997</v>
      </c>
      <c r="O77" s="18">
        <f t="shared" ref="O77:O81" si="151">+N77+M77</f>
        <v>237999.99599999998</v>
      </c>
      <c r="P77" s="8">
        <f t="shared" ref="P77:P81" si="152">+M77/$E77</f>
        <v>58.33333235294117</v>
      </c>
      <c r="Q77" s="18">
        <f t="shared" ref="Q77:Q81" si="153">+O77/$E77</f>
        <v>69.99999882352941</v>
      </c>
      <c r="R77" s="9">
        <v>77973.33</v>
      </c>
      <c r="S77" s="18">
        <f t="shared" ref="S77:S81" si="154">+R77*0.2</f>
        <v>15594.666000000001</v>
      </c>
      <c r="T77" s="18">
        <f t="shared" ref="T77:T81" si="155">+S77+R77</f>
        <v>93567.995999999999</v>
      </c>
      <c r="U77" s="8">
        <f t="shared" ref="U77:U81" si="156">+R77/$E77</f>
        <v>22.933332352941179</v>
      </c>
      <c r="V77" s="18">
        <f t="shared" ref="V77:V81" si="157">+T77/$E77</f>
        <v>27.519998823529413</v>
      </c>
      <c r="W77" s="9"/>
      <c r="X77" s="18">
        <f t="shared" ref="X77:X81" si="158">+W77*0.2</f>
        <v>0</v>
      </c>
      <c r="Y77" s="18">
        <f t="shared" ref="Y77:Y81" si="159">+X77+W77</f>
        <v>0</v>
      </c>
      <c r="Z77" s="8">
        <f t="shared" ref="Z77:Z81" si="160">+W77/$E77</f>
        <v>0</v>
      </c>
      <c r="AA77" s="18">
        <f t="shared" ref="AA77:AA81" si="161">+Y77/$E77</f>
        <v>0</v>
      </c>
      <c r="AB77" s="9"/>
      <c r="AC77" s="18">
        <f t="shared" ref="AC77:AC81" si="162">+AB77*0.2</f>
        <v>0</v>
      </c>
      <c r="AD77" s="18">
        <f t="shared" ref="AD77:AD81" si="163">+AC77+AB77</f>
        <v>0</v>
      </c>
      <c r="AE77" s="8">
        <f t="shared" ref="AE77:AE81" si="164">+AB77/$E77</f>
        <v>0</v>
      </c>
      <c r="AF77" s="18">
        <f t="shared" ref="AF77:AF81" si="165">+AD77/$E77</f>
        <v>0</v>
      </c>
      <c r="AG77" s="9"/>
      <c r="AH77" s="18">
        <f t="shared" ref="AH77:AH81" si="166">+AG77*0.2</f>
        <v>0</v>
      </c>
      <c r="AI77" s="18">
        <f t="shared" ref="AI77:AI81" si="167">+AH77+AG77</f>
        <v>0</v>
      </c>
      <c r="AJ77" s="8">
        <f t="shared" ref="AJ77:AJ81" si="168">+AG77/$E77</f>
        <v>0</v>
      </c>
      <c r="AK77" s="18">
        <f t="shared" ref="AK77:AK81" si="169">+AI77/$E77</f>
        <v>0</v>
      </c>
      <c r="AL77" s="9">
        <v>113758.33</v>
      </c>
      <c r="AM77" s="18">
        <f t="shared" ref="AM77:AM81" si="170">+AL77*0.2</f>
        <v>22751.666000000001</v>
      </c>
      <c r="AN77" s="18">
        <f t="shared" ref="AN77:AN81" si="171">+AM77+AL77</f>
        <v>136509.99600000001</v>
      </c>
      <c r="AO77" s="8">
        <f t="shared" ref="AO77:AO81" si="172">+AL77/$E77</f>
        <v>33.458332352941177</v>
      </c>
      <c r="AP77" s="18">
        <f t="shared" ref="AP77:AP81" si="173">+AN77/$E77</f>
        <v>40.149998823529415</v>
      </c>
    </row>
    <row r="78" spans="1:42" s="11" customFormat="1" x14ac:dyDescent="0.25">
      <c r="A78" s="13">
        <v>67</v>
      </c>
      <c r="B78" s="13">
        <v>33651118</v>
      </c>
      <c r="C78" s="12" t="s">
        <v>75</v>
      </c>
      <c r="D78" s="13" t="s">
        <v>3</v>
      </c>
      <c r="E78" s="9">
        <v>1000</v>
      </c>
      <c r="F78" s="19">
        <v>127.71</v>
      </c>
      <c r="G78" s="18">
        <f t="shared" si="145"/>
        <v>127710</v>
      </c>
      <c r="H78" s="9"/>
      <c r="I78" s="18">
        <f t="shared" si="146"/>
        <v>0</v>
      </c>
      <c r="J78" s="18">
        <f t="shared" si="147"/>
        <v>0</v>
      </c>
      <c r="K78" s="8">
        <f t="shared" si="148"/>
        <v>0</v>
      </c>
      <c r="L78" s="18">
        <f t="shared" si="149"/>
        <v>0</v>
      </c>
      <c r="M78" s="9">
        <v>375000</v>
      </c>
      <c r="N78" s="18">
        <f t="shared" si="150"/>
        <v>75000</v>
      </c>
      <c r="O78" s="18">
        <f t="shared" si="151"/>
        <v>450000</v>
      </c>
      <c r="P78" s="8">
        <f t="shared" si="152"/>
        <v>375</v>
      </c>
      <c r="Q78" s="18">
        <f t="shared" si="153"/>
        <v>450</v>
      </c>
      <c r="R78" s="9">
        <v>158333.32999999999</v>
      </c>
      <c r="S78" s="18">
        <f t="shared" si="154"/>
        <v>31666.665999999997</v>
      </c>
      <c r="T78" s="18">
        <f t="shared" si="155"/>
        <v>189999.99599999998</v>
      </c>
      <c r="U78" s="8">
        <f t="shared" si="156"/>
        <v>158.33332999999999</v>
      </c>
      <c r="V78" s="18">
        <f t="shared" si="157"/>
        <v>189.99999599999998</v>
      </c>
      <c r="W78" s="9"/>
      <c r="X78" s="18">
        <f t="shared" si="158"/>
        <v>0</v>
      </c>
      <c r="Y78" s="18">
        <f t="shared" si="159"/>
        <v>0</v>
      </c>
      <c r="Z78" s="8">
        <f t="shared" si="160"/>
        <v>0</v>
      </c>
      <c r="AA78" s="18">
        <f t="shared" si="161"/>
        <v>0</v>
      </c>
      <c r="AB78" s="9"/>
      <c r="AC78" s="18">
        <f t="shared" si="162"/>
        <v>0</v>
      </c>
      <c r="AD78" s="18">
        <f t="shared" si="163"/>
        <v>0</v>
      </c>
      <c r="AE78" s="8">
        <f t="shared" si="164"/>
        <v>0</v>
      </c>
      <c r="AF78" s="18">
        <f t="shared" si="165"/>
        <v>0</v>
      </c>
      <c r="AG78" s="9"/>
      <c r="AH78" s="18">
        <f t="shared" si="166"/>
        <v>0</v>
      </c>
      <c r="AI78" s="18">
        <f t="shared" si="167"/>
        <v>0</v>
      </c>
      <c r="AJ78" s="8">
        <f t="shared" si="168"/>
        <v>0</v>
      </c>
      <c r="AK78" s="18">
        <f t="shared" si="169"/>
        <v>0</v>
      </c>
      <c r="AL78" s="9"/>
      <c r="AM78" s="18">
        <f t="shared" si="170"/>
        <v>0</v>
      </c>
      <c r="AN78" s="18">
        <f t="shared" si="171"/>
        <v>0</v>
      </c>
      <c r="AO78" s="8">
        <f t="shared" si="172"/>
        <v>0</v>
      </c>
      <c r="AP78" s="18">
        <f t="shared" si="173"/>
        <v>0</v>
      </c>
    </row>
    <row r="79" spans="1:42" s="11" customFormat="1" x14ac:dyDescent="0.25">
      <c r="A79" s="13">
        <v>68</v>
      </c>
      <c r="B79" s="13">
        <v>33671126</v>
      </c>
      <c r="C79" s="12" t="s">
        <v>76</v>
      </c>
      <c r="D79" s="13" t="s">
        <v>3</v>
      </c>
      <c r="E79" s="9">
        <v>1200</v>
      </c>
      <c r="F79" s="19">
        <v>2.72</v>
      </c>
      <c r="G79" s="18">
        <f t="shared" si="145"/>
        <v>3264.0000000000005</v>
      </c>
      <c r="H79" s="9"/>
      <c r="I79" s="18">
        <f t="shared" si="146"/>
        <v>0</v>
      </c>
      <c r="J79" s="18">
        <f t="shared" si="147"/>
        <v>0</v>
      </c>
      <c r="K79" s="8">
        <f t="shared" si="148"/>
        <v>0</v>
      </c>
      <c r="L79" s="18">
        <f t="shared" si="149"/>
        <v>0</v>
      </c>
      <c r="M79" s="9"/>
      <c r="N79" s="18">
        <f t="shared" si="150"/>
        <v>0</v>
      </c>
      <c r="O79" s="18">
        <f t="shared" si="151"/>
        <v>0</v>
      </c>
      <c r="P79" s="8">
        <f t="shared" si="152"/>
        <v>0</v>
      </c>
      <c r="Q79" s="18">
        <f t="shared" si="153"/>
        <v>0</v>
      </c>
      <c r="R79" s="9">
        <v>2990</v>
      </c>
      <c r="S79" s="18">
        <f t="shared" si="154"/>
        <v>598</v>
      </c>
      <c r="T79" s="18">
        <f t="shared" si="155"/>
        <v>3588</v>
      </c>
      <c r="U79" s="8">
        <f t="shared" si="156"/>
        <v>2.4916666666666667</v>
      </c>
      <c r="V79" s="18">
        <f t="shared" si="157"/>
        <v>2.99</v>
      </c>
      <c r="W79" s="9"/>
      <c r="X79" s="18">
        <f t="shared" si="158"/>
        <v>0</v>
      </c>
      <c r="Y79" s="18">
        <f t="shared" si="159"/>
        <v>0</v>
      </c>
      <c r="Z79" s="8">
        <f t="shared" si="160"/>
        <v>0</v>
      </c>
      <c r="AA79" s="18">
        <f t="shared" si="161"/>
        <v>0</v>
      </c>
      <c r="AB79" s="9"/>
      <c r="AC79" s="18">
        <f t="shared" si="162"/>
        <v>0</v>
      </c>
      <c r="AD79" s="18">
        <f t="shared" si="163"/>
        <v>0</v>
      </c>
      <c r="AE79" s="8">
        <f t="shared" si="164"/>
        <v>0</v>
      </c>
      <c r="AF79" s="18">
        <f t="shared" si="165"/>
        <v>0</v>
      </c>
      <c r="AG79" s="9"/>
      <c r="AH79" s="18">
        <f t="shared" si="166"/>
        <v>0</v>
      </c>
      <c r="AI79" s="18">
        <f t="shared" si="167"/>
        <v>0</v>
      </c>
      <c r="AJ79" s="8">
        <f t="shared" si="168"/>
        <v>0</v>
      </c>
      <c r="AK79" s="18">
        <f t="shared" si="169"/>
        <v>0</v>
      </c>
      <c r="AL79" s="9"/>
      <c r="AM79" s="18">
        <f t="shared" si="170"/>
        <v>0</v>
      </c>
      <c r="AN79" s="18">
        <f t="shared" si="171"/>
        <v>0</v>
      </c>
      <c r="AO79" s="8">
        <f t="shared" si="172"/>
        <v>0</v>
      </c>
      <c r="AP79" s="18">
        <f t="shared" si="173"/>
        <v>0</v>
      </c>
    </row>
    <row r="80" spans="1:42" s="11" customFormat="1" x14ac:dyDescent="0.25">
      <c r="A80" s="13">
        <v>69</v>
      </c>
      <c r="B80" s="13">
        <v>33691208</v>
      </c>
      <c r="C80" s="12" t="s">
        <v>77</v>
      </c>
      <c r="D80" s="13" t="s">
        <v>3</v>
      </c>
      <c r="E80" s="9">
        <v>1000</v>
      </c>
      <c r="F80" s="19">
        <v>4.18</v>
      </c>
      <c r="G80" s="18">
        <f t="shared" si="145"/>
        <v>4180</v>
      </c>
      <c r="H80" s="9"/>
      <c r="I80" s="18">
        <f t="shared" si="146"/>
        <v>0</v>
      </c>
      <c r="J80" s="18">
        <f t="shared" si="147"/>
        <v>0</v>
      </c>
      <c r="K80" s="8">
        <f t="shared" si="148"/>
        <v>0</v>
      </c>
      <c r="L80" s="18">
        <f t="shared" si="149"/>
        <v>0</v>
      </c>
      <c r="M80" s="9">
        <v>391666.67</v>
      </c>
      <c r="N80" s="18">
        <f t="shared" si="150"/>
        <v>78333.334000000003</v>
      </c>
      <c r="O80" s="18">
        <f t="shared" si="151"/>
        <v>470000.00399999996</v>
      </c>
      <c r="P80" s="8">
        <f t="shared" si="152"/>
        <v>391.66667000000001</v>
      </c>
      <c r="Q80" s="18">
        <f t="shared" si="153"/>
        <v>470.00000399999993</v>
      </c>
      <c r="R80" s="9">
        <v>5558.33</v>
      </c>
      <c r="S80" s="18">
        <f t="shared" si="154"/>
        <v>1111.6659999999999</v>
      </c>
      <c r="T80" s="18">
        <f t="shared" si="155"/>
        <v>6669.9960000000001</v>
      </c>
      <c r="U80" s="8">
        <f t="shared" si="156"/>
        <v>5.5583299999999998</v>
      </c>
      <c r="V80" s="18">
        <f t="shared" si="157"/>
        <v>6.6699960000000003</v>
      </c>
      <c r="W80" s="9"/>
      <c r="X80" s="18">
        <f t="shared" si="158"/>
        <v>0</v>
      </c>
      <c r="Y80" s="18">
        <f t="shared" si="159"/>
        <v>0</v>
      </c>
      <c r="Z80" s="8">
        <f t="shared" si="160"/>
        <v>0</v>
      </c>
      <c r="AA80" s="18">
        <f t="shared" si="161"/>
        <v>0</v>
      </c>
      <c r="AB80" s="9"/>
      <c r="AC80" s="18">
        <f t="shared" si="162"/>
        <v>0</v>
      </c>
      <c r="AD80" s="18">
        <f t="shared" si="163"/>
        <v>0</v>
      </c>
      <c r="AE80" s="8">
        <f t="shared" si="164"/>
        <v>0</v>
      </c>
      <c r="AF80" s="18">
        <f t="shared" si="165"/>
        <v>0</v>
      </c>
      <c r="AG80" s="9"/>
      <c r="AH80" s="18">
        <f t="shared" si="166"/>
        <v>0</v>
      </c>
      <c r="AI80" s="18">
        <f t="shared" si="167"/>
        <v>0</v>
      </c>
      <c r="AJ80" s="8">
        <f t="shared" si="168"/>
        <v>0</v>
      </c>
      <c r="AK80" s="18">
        <f t="shared" si="169"/>
        <v>0</v>
      </c>
      <c r="AL80" s="9"/>
      <c r="AM80" s="18">
        <f t="shared" si="170"/>
        <v>0</v>
      </c>
      <c r="AN80" s="18">
        <f t="shared" si="171"/>
        <v>0</v>
      </c>
      <c r="AO80" s="8">
        <f t="shared" si="172"/>
        <v>0</v>
      </c>
      <c r="AP80" s="18">
        <f t="shared" si="173"/>
        <v>0</v>
      </c>
    </row>
    <row r="81" spans="1:42" s="11" customFormat="1" x14ac:dyDescent="0.25">
      <c r="A81" s="13">
        <v>70</v>
      </c>
      <c r="B81" s="13">
        <v>33651131</v>
      </c>
      <c r="C81" s="12" t="s">
        <v>78</v>
      </c>
      <c r="D81" s="13" t="s">
        <v>3</v>
      </c>
      <c r="E81" s="9">
        <v>3000</v>
      </c>
      <c r="F81" s="19">
        <v>10</v>
      </c>
      <c r="G81" s="18">
        <f t="shared" si="145"/>
        <v>30000</v>
      </c>
      <c r="H81" s="9">
        <v>25500</v>
      </c>
      <c r="I81" s="18">
        <f t="shared" si="146"/>
        <v>5100</v>
      </c>
      <c r="J81" s="18">
        <f t="shared" si="147"/>
        <v>30600</v>
      </c>
      <c r="K81" s="8">
        <f t="shared" si="148"/>
        <v>8.5</v>
      </c>
      <c r="L81" s="18">
        <f t="shared" si="149"/>
        <v>10.199999999999999</v>
      </c>
      <c r="M81" s="9"/>
      <c r="N81" s="18">
        <f t="shared" si="150"/>
        <v>0</v>
      </c>
      <c r="O81" s="18">
        <f t="shared" si="151"/>
        <v>0</v>
      </c>
      <c r="P81" s="8">
        <f t="shared" si="152"/>
        <v>0</v>
      </c>
      <c r="Q81" s="18">
        <f t="shared" si="153"/>
        <v>0</v>
      </c>
      <c r="R81" s="9">
        <v>30500</v>
      </c>
      <c r="S81" s="18">
        <f t="shared" si="154"/>
        <v>6100</v>
      </c>
      <c r="T81" s="18">
        <f t="shared" si="155"/>
        <v>36600</v>
      </c>
      <c r="U81" s="8">
        <f t="shared" si="156"/>
        <v>10.166666666666666</v>
      </c>
      <c r="V81" s="18">
        <f t="shared" si="157"/>
        <v>12.2</v>
      </c>
      <c r="W81" s="9"/>
      <c r="X81" s="18">
        <f t="shared" si="158"/>
        <v>0</v>
      </c>
      <c r="Y81" s="18">
        <f t="shared" si="159"/>
        <v>0</v>
      </c>
      <c r="Z81" s="8">
        <f t="shared" si="160"/>
        <v>0</v>
      </c>
      <c r="AA81" s="18">
        <f t="shared" si="161"/>
        <v>0</v>
      </c>
      <c r="AB81" s="9"/>
      <c r="AC81" s="18">
        <f t="shared" si="162"/>
        <v>0</v>
      </c>
      <c r="AD81" s="18">
        <f t="shared" si="163"/>
        <v>0</v>
      </c>
      <c r="AE81" s="8">
        <f t="shared" si="164"/>
        <v>0</v>
      </c>
      <c r="AF81" s="18">
        <f t="shared" si="165"/>
        <v>0</v>
      </c>
      <c r="AG81" s="9"/>
      <c r="AH81" s="18">
        <f t="shared" si="166"/>
        <v>0</v>
      </c>
      <c r="AI81" s="18">
        <f t="shared" si="167"/>
        <v>0</v>
      </c>
      <c r="AJ81" s="8">
        <f t="shared" si="168"/>
        <v>0</v>
      </c>
      <c r="AK81" s="18">
        <f t="shared" si="169"/>
        <v>0</v>
      </c>
      <c r="AL81" s="9"/>
      <c r="AM81" s="18">
        <f t="shared" si="170"/>
        <v>0</v>
      </c>
      <c r="AN81" s="18">
        <f t="shared" si="171"/>
        <v>0</v>
      </c>
      <c r="AO81" s="8">
        <f t="shared" si="172"/>
        <v>0</v>
      </c>
      <c r="AP81" s="18">
        <f t="shared" si="173"/>
        <v>0</v>
      </c>
    </row>
    <row r="82" spans="1:42" s="11" customFormat="1" x14ac:dyDescent="0.25">
      <c r="A82" s="5"/>
      <c r="B82" s="6"/>
      <c r="C82" s="22" t="s">
        <v>79</v>
      </c>
      <c r="D82" s="6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spans="1:42" s="11" customFormat="1" x14ac:dyDescent="0.25">
      <c r="A83" s="13">
        <v>71</v>
      </c>
      <c r="B83" s="13">
        <v>33661153</v>
      </c>
      <c r="C83" s="12" t="s">
        <v>80</v>
      </c>
      <c r="D83" s="13" t="s">
        <v>3</v>
      </c>
      <c r="E83" s="9">
        <v>500</v>
      </c>
      <c r="F83" s="19">
        <v>45</v>
      </c>
      <c r="G83" s="18">
        <f t="shared" ref="G83:G85" si="174">+F83*E83</f>
        <v>22500</v>
      </c>
      <c r="H83" s="9"/>
      <c r="I83" s="18">
        <f t="shared" ref="I83:I85" si="175">+H83*0.2</f>
        <v>0</v>
      </c>
      <c r="J83" s="18">
        <f t="shared" ref="J83:J85" si="176">+I83+H83</f>
        <v>0</v>
      </c>
      <c r="K83" s="8">
        <f t="shared" ref="K83:K85" si="177">+H83/$E83</f>
        <v>0</v>
      </c>
      <c r="L83" s="18">
        <f t="shared" ref="L83:L85" si="178">+J83/$E83</f>
        <v>0</v>
      </c>
      <c r="M83" s="9"/>
      <c r="N83" s="18">
        <f t="shared" ref="N83:N85" si="179">+M83*0.2</f>
        <v>0</v>
      </c>
      <c r="O83" s="18">
        <f t="shared" ref="O83:O85" si="180">+N83+M83</f>
        <v>0</v>
      </c>
      <c r="P83" s="8">
        <f t="shared" ref="P83:P85" si="181">+M83/$E83</f>
        <v>0</v>
      </c>
      <c r="Q83" s="18">
        <f t="shared" ref="Q83:Q85" si="182">+O83/$E83</f>
        <v>0</v>
      </c>
      <c r="R83" s="9"/>
      <c r="S83" s="18">
        <f t="shared" ref="S83:S85" si="183">+R83*0.2</f>
        <v>0</v>
      </c>
      <c r="T83" s="18">
        <f t="shared" ref="T83:T85" si="184">+S83+R83</f>
        <v>0</v>
      </c>
      <c r="U83" s="8">
        <f t="shared" ref="U83:U85" si="185">+R83/$E83</f>
        <v>0</v>
      </c>
      <c r="V83" s="18">
        <f t="shared" ref="V83:V85" si="186">+T83/$E83</f>
        <v>0</v>
      </c>
      <c r="W83" s="9"/>
      <c r="X83" s="18">
        <f t="shared" ref="X83:X85" si="187">+W83*0.2</f>
        <v>0</v>
      </c>
      <c r="Y83" s="18">
        <f t="shared" ref="Y83:Y85" si="188">+X83+W83</f>
        <v>0</v>
      </c>
      <c r="Z83" s="8">
        <f t="shared" ref="Z83:Z85" si="189">+W83/$E83</f>
        <v>0</v>
      </c>
      <c r="AA83" s="18">
        <f t="shared" ref="AA83:AA85" si="190">+Y83/$E83</f>
        <v>0</v>
      </c>
      <c r="AB83" s="9"/>
      <c r="AC83" s="18">
        <f t="shared" ref="AC83:AC85" si="191">+AB83*0.2</f>
        <v>0</v>
      </c>
      <c r="AD83" s="18">
        <f t="shared" ref="AD83:AD85" si="192">+AC83+AB83</f>
        <v>0</v>
      </c>
      <c r="AE83" s="8">
        <f t="shared" ref="AE83:AE85" si="193">+AB83/$E83</f>
        <v>0</v>
      </c>
      <c r="AF83" s="18">
        <f t="shared" ref="AF83:AF85" si="194">+AD83/$E83</f>
        <v>0</v>
      </c>
      <c r="AG83" s="9"/>
      <c r="AH83" s="18">
        <f t="shared" ref="AH83:AH85" si="195">+AG83*0.2</f>
        <v>0</v>
      </c>
      <c r="AI83" s="18">
        <f t="shared" ref="AI83:AI85" si="196">+AH83+AG83</f>
        <v>0</v>
      </c>
      <c r="AJ83" s="8">
        <f t="shared" ref="AJ83:AJ85" si="197">+AG83/$E83</f>
        <v>0</v>
      </c>
      <c r="AK83" s="18">
        <f t="shared" ref="AK83:AK85" si="198">+AI83/$E83</f>
        <v>0</v>
      </c>
      <c r="AL83" s="9">
        <v>28333.33</v>
      </c>
      <c r="AM83" s="18">
        <f t="shared" ref="AM83:AM85" si="199">+AL83*0.2</f>
        <v>5666.6660000000011</v>
      </c>
      <c r="AN83" s="18">
        <f t="shared" ref="AN83:AN85" si="200">+AM83+AL83</f>
        <v>33999.995999999999</v>
      </c>
      <c r="AO83" s="8">
        <f t="shared" ref="AO83:AO85" si="201">+AL83/$E83</f>
        <v>56.66666</v>
      </c>
      <c r="AP83" s="18">
        <f t="shared" ref="AP83:AP85" si="202">+AN83/$E83</f>
        <v>67.999991999999992</v>
      </c>
    </row>
    <row r="84" spans="1:42" s="11" customFormat="1" x14ac:dyDescent="0.25">
      <c r="A84" s="13">
        <v>72</v>
      </c>
      <c r="B84" s="13">
        <v>33691236</v>
      </c>
      <c r="C84" s="12" t="s">
        <v>81</v>
      </c>
      <c r="D84" s="13" t="s">
        <v>3</v>
      </c>
      <c r="E84" s="9">
        <v>420</v>
      </c>
      <c r="F84" s="19">
        <v>41.68</v>
      </c>
      <c r="G84" s="18">
        <f t="shared" si="174"/>
        <v>17505.599999999999</v>
      </c>
      <c r="H84" s="9"/>
      <c r="I84" s="18">
        <f t="shared" si="175"/>
        <v>0</v>
      </c>
      <c r="J84" s="18">
        <f t="shared" si="176"/>
        <v>0</v>
      </c>
      <c r="K84" s="8">
        <f t="shared" si="177"/>
        <v>0</v>
      </c>
      <c r="L84" s="18">
        <f t="shared" si="178"/>
        <v>0</v>
      </c>
      <c r="M84" s="9">
        <v>1312500</v>
      </c>
      <c r="N84" s="18">
        <f t="shared" si="179"/>
        <v>262500</v>
      </c>
      <c r="O84" s="18">
        <f t="shared" si="180"/>
        <v>1575000</v>
      </c>
      <c r="P84" s="8">
        <f t="shared" si="181"/>
        <v>3125</v>
      </c>
      <c r="Q84" s="18">
        <f t="shared" si="182"/>
        <v>3750</v>
      </c>
      <c r="R84" s="9">
        <v>15683.5</v>
      </c>
      <c r="S84" s="18">
        <f t="shared" si="183"/>
        <v>3136.7000000000003</v>
      </c>
      <c r="T84" s="18">
        <f t="shared" si="184"/>
        <v>18820.2</v>
      </c>
      <c r="U84" s="8">
        <f t="shared" si="185"/>
        <v>37.341666666666669</v>
      </c>
      <c r="V84" s="18">
        <f t="shared" si="186"/>
        <v>44.81</v>
      </c>
      <c r="W84" s="9"/>
      <c r="X84" s="18">
        <f t="shared" si="187"/>
        <v>0</v>
      </c>
      <c r="Y84" s="18">
        <f t="shared" si="188"/>
        <v>0</v>
      </c>
      <c r="Z84" s="8">
        <f t="shared" si="189"/>
        <v>0</v>
      </c>
      <c r="AA84" s="18">
        <f t="shared" si="190"/>
        <v>0</v>
      </c>
      <c r="AB84" s="9">
        <v>94150</v>
      </c>
      <c r="AC84" s="18">
        <f t="shared" si="191"/>
        <v>18830</v>
      </c>
      <c r="AD84" s="18">
        <f t="shared" si="192"/>
        <v>112980</v>
      </c>
      <c r="AE84" s="8">
        <f t="shared" si="193"/>
        <v>224.16666666666666</v>
      </c>
      <c r="AF84" s="18">
        <f t="shared" si="194"/>
        <v>269</v>
      </c>
      <c r="AG84" s="9"/>
      <c r="AH84" s="18">
        <f t="shared" si="195"/>
        <v>0</v>
      </c>
      <c r="AI84" s="18">
        <f t="shared" si="196"/>
        <v>0</v>
      </c>
      <c r="AJ84" s="8">
        <f t="shared" si="197"/>
        <v>0</v>
      </c>
      <c r="AK84" s="18">
        <f t="shared" si="198"/>
        <v>0</v>
      </c>
      <c r="AL84" s="9"/>
      <c r="AM84" s="18">
        <f t="shared" si="199"/>
        <v>0</v>
      </c>
      <c r="AN84" s="18">
        <f t="shared" si="200"/>
        <v>0</v>
      </c>
      <c r="AO84" s="8">
        <f t="shared" si="201"/>
        <v>0</v>
      </c>
      <c r="AP84" s="18">
        <f t="shared" si="202"/>
        <v>0</v>
      </c>
    </row>
    <row r="85" spans="1:42" s="11" customFormat="1" x14ac:dyDescent="0.25">
      <c r="A85" s="13">
        <v>73</v>
      </c>
      <c r="B85" s="13">
        <v>33691236</v>
      </c>
      <c r="C85" s="12" t="s">
        <v>81</v>
      </c>
      <c r="D85" s="13" t="s">
        <v>3</v>
      </c>
      <c r="E85" s="9">
        <v>400</v>
      </c>
      <c r="F85" s="19">
        <v>241.17</v>
      </c>
      <c r="G85" s="18">
        <f t="shared" si="174"/>
        <v>96468</v>
      </c>
      <c r="H85" s="9"/>
      <c r="I85" s="18">
        <f t="shared" si="175"/>
        <v>0</v>
      </c>
      <c r="J85" s="18">
        <f t="shared" si="176"/>
        <v>0</v>
      </c>
      <c r="K85" s="8">
        <f t="shared" si="177"/>
        <v>0</v>
      </c>
      <c r="L85" s="18">
        <f t="shared" si="178"/>
        <v>0</v>
      </c>
      <c r="M85" s="9">
        <v>200000</v>
      </c>
      <c r="N85" s="18">
        <f t="shared" si="179"/>
        <v>40000</v>
      </c>
      <c r="O85" s="18">
        <f t="shared" si="180"/>
        <v>240000</v>
      </c>
      <c r="P85" s="8">
        <f t="shared" si="181"/>
        <v>500</v>
      </c>
      <c r="Q85" s="18">
        <f t="shared" si="182"/>
        <v>600</v>
      </c>
      <c r="R85" s="9">
        <v>103093.33</v>
      </c>
      <c r="S85" s="18">
        <f t="shared" si="183"/>
        <v>20618.666000000001</v>
      </c>
      <c r="T85" s="18">
        <f t="shared" si="184"/>
        <v>123711.996</v>
      </c>
      <c r="U85" s="8">
        <f t="shared" si="185"/>
        <v>257.73332499999998</v>
      </c>
      <c r="V85" s="18">
        <f t="shared" si="186"/>
        <v>309.27999</v>
      </c>
      <c r="W85" s="9"/>
      <c r="X85" s="18">
        <f t="shared" si="187"/>
        <v>0</v>
      </c>
      <c r="Y85" s="18">
        <f t="shared" si="188"/>
        <v>0</v>
      </c>
      <c r="Z85" s="8">
        <f t="shared" si="189"/>
        <v>0</v>
      </c>
      <c r="AA85" s="18">
        <f t="shared" si="190"/>
        <v>0</v>
      </c>
      <c r="AB85" s="9">
        <v>18333.330000000002</v>
      </c>
      <c r="AC85" s="18">
        <f t="shared" si="191"/>
        <v>3666.6660000000006</v>
      </c>
      <c r="AD85" s="18">
        <f t="shared" si="192"/>
        <v>21999.996000000003</v>
      </c>
      <c r="AE85" s="8">
        <f t="shared" si="193"/>
        <v>45.833325000000002</v>
      </c>
      <c r="AF85" s="18">
        <f t="shared" si="194"/>
        <v>54.999990000000004</v>
      </c>
      <c r="AG85" s="9"/>
      <c r="AH85" s="18">
        <f t="shared" si="195"/>
        <v>0</v>
      </c>
      <c r="AI85" s="18">
        <f t="shared" si="196"/>
        <v>0</v>
      </c>
      <c r="AJ85" s="8">
        <f t="shared" si="197"/>
        <v>0</v>
      </c>
      <c r="AK85" s="18">
        <f t="shared" si="198"/>
        <v>0</v>
      </c>
      <c r="AL85" s="9"/>
      <c r="AM85" s="18">
        <f t="shared" si="199"/>
        <v>0</v>
      </c>
      <c r="AN85" s="18">
        <f t="shared" si="200"/>
        <v>0</v>
      </c>
      <c r="AO85" s="8">
        <f t="shared" si="201"/>
        <v>0</v>
      </c>
      <c r="AP85" s="18">
        <f t="shared" si="202"/>
        <v>0</v>
      </c>
    </row>
    <row r="86" spans="1:42" s="11" customFormat="1" x14ac:dyDescent="0.25">
      <c r="A86" s="5"/>
      <c r="B86" s="6"/>
      <c r="C86" s="22" t="s">
        <v>82</v>
      </c>
      <c r="D86" s="6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spans="1:42" s="11" customFormat="1" x14ac:dyDescent="0.25">
      <c r="A87" s="2">
        <v>74</v>
      </c>
      <c r="B87" s="2">
        <v>33611170</v>
      </c>
      <c r="C87" s="12" t="s">
        <v>83</v>
      </c>
      <c r="D87" s="2" t="s">
        <v>3</v>
      </c>
      <c r="E87" s="9">
        <v>350</v>
      </c>
      <c r="F87" s="19">
        <v>53.4</v>
      </c>
      <c r="G87" s="18">
        <f t="shared" ref="G87:G95" si="203">+F87*E87</f>
        <v>18690</v>
      </c>
      <c r="H87" s="9"/>
      <c r="I87" s="18">
        <f t="shared" ref="I87:I95" si="204">+H87*0.2</f>
        <v>0</v>
      </c>
      <c r="J87" s="18">
        <f t="shared" ref="J87:J95" si="205">+I87+H87</f>
        <v>0</v>
      </c>
      <c r="K87" s="8">
        <f t="shared" ref="K87:K95" si="206">+H87/$E87</f>
        <v>0</v>
      </c>
      <c r="L87" s="18">
        <f t="shared" ref="L87:L95" si="207">+J87/$E87</f>
        <v>0</v>
      </c>
      <c r="M87" s="9">
        <v>51041.67</v>
      </c>
      <c r="N87" s="18">
        <f t="shared" ref="N87:N95" si="208">+M87*0.2</f>
        <v>10208.334000000001</v>
      </c>
      <c r="O87" s="18">
        <f t="shared" ref="O87:O95" si="209">+N87+M87</f>
        <v>61250.004000000001</v>
      </c>
      <c r="P87" s="8">
        <f t="shared" ref="P87:P95" si="210">+M87/$E87</f>
        <v>145.83334285714284</v>
      </c>
      <c r="Q87" s="18">
        <f t="shared" ref="Q87:Q95" si="211">+O87/$E87</f>
        <v>175.00001142857144</v>
      </c>
      <c r="R87" s="9">
        <v>17360</v>
      </c>
      <c r="S87" s="18">
        <f t="shared" ref="S87:S95" si="212">+R87*0.2</f>
        <v>3472</v>
      </c>
      <c r="T87" s="18">
        <f t="shared" ref="T87:T95" si="213">+S87+R87</f>
        <v>20832</v>
      </c>
      <c r="U87" s="8">
        <f t="shared" ref="U87:U95" si="214">+R87/$E87</f>
        <v>49.6</v>
      </c>
      <c r="V87" s="18">
        <f t="shared" ref="V87:V95" si="215">+T87/$E87</f>
        <v>59.52</v>
      </c>
      <c r="W87" s="9"/>
      <c r="X87" s="18">
        <f t="shared" ref="X87:X95" si="216">+W87*0.2</f>
        <v>0</v>
      </c>
      <c r="Y87" s="18">
        <f t="shared" ref="Y87:Y95" si="217">+X87+W87</f>
        <v>0</v>
      </c>
      <c r="Z87" s="8">
        <f t="shared" ref="Z87:Z95" si="218">+W87/$E87</f>
        <v>0</v>
      </c>
      <c r="AA87" s="18">
        <f t="shared" ref="AA87:AA95" si="219">+Y87/$E87</f>
        <v>0</v>
      </c>
      <c r="AB87" s="9"/>
      <c r="AC87" s="18">
        <f t="shared" ref="AC87:AC95" si="220">+AB87*0.2</f>
        <v>0</v>
      </c>
      <c r="AD87" s="18">
        <f t="shared" ref="AD87:AD95" si="221">+AC87+AB87</f>
        <v>0</v>
      </c>
      <c r="AE87" s="8">
        <f t="shared" ref="AE87:AE95" si="222">+AB87/$E87</f>
        <v>0</v>
      </c>
      <c r="AF87" s="18">
        <f t="shared" ref="AF87:AF95" si="223">+AD87/$E87</f>
        <v>0</v>
      </c>
      <c r="AG87" s="9"/>
      <c r="AH87" s="18">
        <f t="shared" ref="AH87:AH95" si="224">+AG87*0.2</f>
        <v>0</v>
      </c>
      <c r="AI87" s="18">
        <f t="shared" ref="AI87:AI95" si="225">+AH87+AG87</f>
        <v>0</v>
      </c>
      <c r="AJ87" s="8">
        <f t="shared" ref="AJ87:AJ95" si="226">+AG87/$E87</f>
        <v>0</v>
      </c>
      <c r="AK87" s="18">
        <f t="shared" ref="AK87:AK95" si="227">+AI87/$E87</f>
        <v>0</v>
      </c>
      <c r="AL87" s="9"/>
      <c r="AM87" s="18">
        <f t="shared" ref="AM87:AM95" si="228">+AL87*0.2</f>
        <v>0</v>
      </c>
      <c r="AN87" s="18">
        <f t="shared" ref="AN87:AN95" si="229">+AM87+AL87</f>
        <v>0</v>
      </c>
      <c r="AO87" s="8">
        <f t="shared" ref="AO87:AO95" si="230">+AL87/$E87</f>
        <v>0</v>
      </c>
      <c r="AP87" s="18">
        <f t="shared" ref="AP87:AP95" si="231">+AN87/$E87</f>
        <v>0</v>
      </c>
    </row>
    <row r="88" spans="1:42" s="11" customFormat="1" x14ac:dyDescent="0.25">
      <c r="A88" s="2">
        <v>75</v>
      </c>
      <c r="B88" s="2">
        <v>33671114</v>
      </c>
      <c r="C88" s="12" t="s">
        <v>84</v>
      </c>
      <c r="D88" s="2" t="s">
        <v>3</v>
      </c>
      <c r="E88" s="9">
        <v>500</v>
      </c>
      <c r="F88" s="19">
        <v>36</v>
      </c>
      <c r="G88" s="18">
        <f t="shared" si="203"/>
        <v>18000</v>
      </c>
      <c r="H88" s="9"/>
      <c r="I88" s="18">
        <f t="shared" si="204"/>
        <v>0</v>
      </c>
      <c r="J88" s="18">
        <f t="shared" si="205"/>
        <v>0</v>
      </c>
      <c r="K88" s="8">
        <f t="shared" si="206"/>
        <v>0</v>
      </c>
      <c r="L88" s="18">
        <f t="shared" si="207"/>
        <v>0</v>
      </c>
      <c r="M88" s="9">
        <v>81250</v>
      </c>
      <c r="N88" s="18">
        <f t="shared" si="208"/>
        <v>16250</v>
      </c>
      <c r="O88" s="18">
        <f t="shared" si="209"/>
        <v>97500</v>
      </c>
      <c r="P88" s="8">
        <f t="shared" si="210"/>
        <v>162.5</v>
      </c>
      <c r="Q88" s="18">
        <f t="shared" si="211"/>
        <v>195</v>
      </c>
      <c r="R88" s="9">
        <v>1933.33</v>
      </c>
      <c r="S88" s="18">
        <f t="shared" si="212"/>
        <v>386.666</v>
      </c>
      <c r="T88" s="18">
        <f t="shared" si="213"/>
        <v>2319.9960000000001</v>
      </c>
      <c r="U88" s="8">
        <f t="shared" si="214"/>
        <v>3.86666</v>
      </c>
      <c r="V88" s="18">
        <f t="shared" si="215"/>
        <v>4.6399920000000003</v>
      </c>
      <c r="W88" s="9"/>
      <c r="X88" s="18">
        <f t="shared" si="216"/>
        <v>0</v>
      </c>
      <c r="Y88" s="18">
        <f t="shared" si="217"/>
        <v>0</v>
      </c>
      <c r="Z88" s="8">
        <f t="shared" si="218"/>
        <v>0</v>
      </c>
      <c r="AA88" s="18">
        <f t="shared" si="219"/>
        <v>0</v>
      </c>
      <c r="AB88" s="9"/>
      <c r="AC88" s="18">
        <f t="shared" si="220"/>
        <v>0</v>
      </c>
      <c r="AD88" s="18">
        <f t="shared" si="221"/>
        <v>0</v>
      </c>
      <c r="AE88" s="8">
        <f t="shared" si="222"/>
        <v>0</v>
      </c>
      <c r="AF88" s="18">
        <f t="shared" si="223"/>
        <v>0</v>
      </c>
      <c r="AG88" s="9"/>
      <c r="AH88" s="18">
        <f t="shared" si="224"/>
        <v>0</v>
      </c>
      <c r="AI88" s="18">
        <f t="shared" si="225"/>
        <v>0</v>
      </c>
      <c r="AJ88" s="8">
        <f t="shared" si="226"/>
        <v>0</v>
      </c>
      <c r="AK88" s="18">
        <f t="shared" si="227"/>
        <v>0</v>
      </c>
      <c r="AL88" s="9"/>
      <c r="AM88" s="18">
        <f t="shared" si="228"/>
        <v>0</v>
      </c>
      <c r="AN88" s="18">
        <f t="shared" si="229"/>
        <v>0</v>
      </c>
      <c r="AO88" s="8">
        <f t="shared" si="230"/>
        <v>0</v>
      </c>
      <c r="AP88" s="18">
        <f t="shared" si="231"/>
        <v>0</v>
      </c>
    </row>
    <row r="89" spans="1:42" s="11" customFormat="1" x14ac:dyDescent="0.25">
      <c r="A89" s="2">
        <v>76</v>
      </c>
      <c r="B89" s="2">
        <v>33671114</v>
      </c>
      <c r="C89" s="12" t="s">
        <v>85</v>
      </c>
      <c r="D89" s="2" t="s">
        <v>3</v>
      </c>
      <c r="E89" s="9">
        <v>250</v>
      </c>
      <c r="F89" s="19">
        <v>35.6</v>
      </c>
      <c r="G89" s="18">
        <f t="shared" si="203"/>
        <v>8900</v>
      </c>
      <c r="H89" s="9"/>
      <c r="I89" s="18">
        <f t="shared" si="204"/>
        <v>0</v>
      </c>
      <c r="J89" s="18">
        <f t="shared" si="205"/>
        <v>0</v>
      </c>
      <c r="K89" s="8">
        <f t="shared" si="206"/>
        <v>0</v>
      </c>
      <c r="L89" s="18">
        <f t="shared" si="207"/>
        <v>0</v>
      </c>
      <c r="M89" s="9">
        <v>164583.32999999999</v>
      </c>
      <c r="N89" s="18">
        <f t="shared" si="208"/>
        <v>32916.665999999997</v>
      </c>
      <c r="O89" s="18">
        <f t="shared" si="209"/>
        <v>197499.99599999998</v>
      </c>
      <c r="P89" s="8">
        <f t="shared" si="210"/>
        <v>658.33331999999996</v>
      </c>
      <c r="Q89" s="18">
        <f t="shared" si="211"/>
        <v>789.99998399999993</v>
      </c>
      <c r="R89" s="9">
        <v>8025</v>
      </c>
      <c r="S89" s="18">
        <f t="shared" si="212"/>
        <v>1605</v>
      </c>
      <c r="T89" s="18">
        <f t="shared" si="213"/>
        <v>9630</v>
      </c>
      <c r="U89" s="8">
        <f t="shared" si="214"/>
        <v>32.1</v>
      </c>
      <c r="V89" s="18">
        <f t="shared" si="215"/>
        <v>38.520000000000003</v>
      </c>
      <c r="W89" s="9"/>
      <c r="X89" s="18">
        <f t="shared" si="216"/>
        <v>0</v>
      </c>
      <c r="Y89" s="18">
        <f t="shared" si="217"/>
        <v>0</v>
      </c>
      <c r="Z89" s="8">
        <f t="shared" si="218"/>
        <v>0</v>
      </c>
      <c r="AA89" s="18">
        <f t="shared" si="219"/>
        <v>0</v>
      </c>
      <c r="AB89" s="9">
        <v>7875</v>
      </c>
      <c r="AC89" s="18">
        <f t="shared" si="220"/>
        <v>1575</v>
      </c>
      <c r="AD89" s="18">
        <f t="shared" si="221"/>
        <v>9450</v>
      </c>
      <c r="AE89" s="8">
        <f t="shared" si="222"/>
        <v>31.5</v>
      </c>
      <c r="AF89" s="18">
        <f t="shared" si="223"/>
        <v>37.799999999999997</v>
      </c>
      <c r="AG89" s="9"/>
      <c r="AH89" s="18">
        <f t="shared" si="224"/>
        <v>0</v>
      </c>
      <c r="AI89" s="18">
        <f t="shared" si="225"/>
        <v>0</v>
      </c>
      <c r="AJ89" s="8">
        <f t="shared" si="226"/>
        <v>0</v>
      </c>
      <c r="AK89" s="18">
        <f t="shared" si="227"/>
        <v>0</v>
      </c>
      <c r="AL89" s="9"/>
      <c r="AM89" s="18">
        <f t="shared" si="228"/>
        <v>0</v>
      </c>
      <c r="AN89" s="18">
        <f t="shared" si="229"/>
        <v>0</v>
      </c>
      <c r="AO89" s="8">
        <f t="shared" si="230"/>
        <v>0</v>
      </c>
      <c r="AP89" s="18">
        <f t="shared" si="231"/>
        <v>0</v>
      </c>
    </row>
    <row r="90" spans="1:42" s="11" customFormat="1" x14ac:dyDescent="0.25">
      <c r="A90" s="13">
        <v>77</v>
      </c>
      <c r="B90" s="13">
        <v>33691218</v>
      </c>
      <c r="C90" s="12" t="s">
        <v>86</v>
      </c>
      <c r="D90" s="13" t="s">
        <v>3</v>
      </c>
      <c r="E90" s="9">
        <v>400</v>
      </c>
      <c r="F90" s="19">
        <v>29</v>
      </c>
      <c r="G90" s="18">
        <f t="shared" si="203"/>
        <v>11600</v>
      </c>
      <c r="H90" s="9"/>
      <c r="I90" s="18">
        <f t="shared" si="204"/>
        <v>0</v>
      </c>
      <c r="J90" s="18">
        <f t="shared" si="205"/>
        <v>0</v>
      </c>
      <c r="K90" s="8">
        <f t="shared" si="206"/>
        <v>0</v>
      </c>
      <c r="L90" s="18">
        <f t="shared" si="207"/>
        <v>0</v>
      </c>
      <c r="M90" s="9">
        <v>37000</v>
      </c>
      <c r="N90" s="18">
        <f t="shared" si="208"/>
        <v>7400</v>
      </c>
      <c r="O90" s="18">
        <f t="shared" si="209"/>
        <v>44400</v>
      </c>
      <c r="P90" s="8">
        <f t="shared" si="210"/>
        <v>92.5</v>
      </c>
      <c r="Q90" s="18">
        <f t="shared" si="211"/>
        <v>111</v>
      </c>
      <c r="R90" s="9"/>
      <c r="S90" s="18">
        <f t="shared" si="212"/>
        <v>0</v>
      </c>
      <c r="T90" s="18">
        <f t="shared" si="213"/>
        <v>0</v>
      </c>
      <c r="U90" s="8">
        <f t="shared" si="214"/>
        <v>0</v>
      </c>
      <c r="V90" s="18">
        <f t="shared" si="215"/>
        <v>0</v>
      </c>
      <c r="W90" s="9"/>
      <c r="X90" s="18">
        <f t="shared" si="216"/>
        <v>0</v>
      </c>
      <c r="Y90" s="18">
        <f t="shared" si="217"/>
        <v>0</v>
      </c>
      <c r="Z90" s="8">
        <f t="shared" si="218"/>
        <v>0</v>
      </c>
      <c r="AA90" s="18">
        <f t="shared" si="219"/>
        <v>0</v>
      </c>
      <c r="AB90" s="9"/>
      <c r="AC90" s="18">
        <f t="shared" si="220"/>
        <v>0</v>
      </c>
      <c r="AD90" s="18">
        <f t="shared" si="221"/>
        <v>0</v>
      </c>
      <c r="AE90" s="8">
        <f t="shared" si="222"/>
        <v>0</v>
      </c>
      <c r="AF90" s="18">
        <f t="shared" si="223"/>
        <v>0</v>
      </c>
      <c r="AG90" s="9">
        <v>9863.33</v>
      </c>
      <c r="AH90" s="18">
        <f t="shared" si="224"/>
        <v>1972.6660000000002</v>
      </c>
      <c r="AI90" s="18">
        <f t="shared" si="225"/>
        <v>11835.995999999999</v>
      </c>
      <c r="AJ90" s="8">
        <f t="shared" si="226"/>
        <v>24.658325000000001</v>
      </c>
      <c r="AK90" s="18">
        <f t="shared" si="227"/>
        <v>29.589989999999997</v>
      </c>
      <c r="AL90" s="9"/>
      <c r="AM90" s="18">
        <f t="shared" si="228"/>
        <v>0</v>
      </c>
      <c r="AN90" s="18">
        <f t="shared" si="229"/>
        <v>0</v>
      </c>
      <c r="AO90" s="8">
        <f t="shared" si="230"/>
        <v>0</v>
      </c>
      <c r="AP90" s="18">
        <f t="shared" si="231"/>
        <v>0</v>
      </c>
    </row>
    <row r="91" spans="1:42" s="11" customFormat="1" x14ac:dyDescent="0.25">
      <c r="A91" s="2">
        <v>78</v>
      </c>
      <c r="B91" s="2">
        <v>33671115</v>
      </c>
      <c r="C91" s="12" t="s">
        <v>87</v>
      </c>
      <c r="D91" s="2" t="s">
        <v>3</v>
      </c>
      <c r="E91" s="9">
        <v>500</v>
      </c>
      <c r="F91" s="19">
        <v>78</v>
      </c>
      <c r="G91" s="18">
        <f t="shared" si="203"/>
        <v>39000</v>
      </c>
      <c r="H91" s="9"/>
      <c r="I91" s="18">
        <f t="shared" si="204"/>
        <v>0</v>
      </c>
      <c r="J91" s="18">
        <f t="shared" si="205"/>
        <v>0</v>
      </c>
      <c r="K91" s="8">
        <f t="shared" si="206"/>
        <v>0</v>
      </c>
      <c r="L91" s="18">
        <f t="shared" si="207"/>
        <v>0</v>
      </c>
      <c r="M91" s="9"/>
      <c r="N91" s="18">
        <f t="shared" si="208"/>
        <v>0</v>
      </c>
      <c r="O91" s="18">
        <f t="shared" si="209"/>
        <v>0</v>
      </c>
      <c r="P91" s="8">
        <f t="shared" si="210"/>
        <v>0</v>
      </c>
      <c r="Q91" s="18">
        <f t="shared" si="211"/>
        <v>0</v>
      </c>
      <c r="R91" s="9"/>
      <c r="S91" s="18">
        <f t="shared" si="212"/>
        <v>0</v>
      </c>
      <c r="T91" s="18">
        <f t="shared" si="213"/>
        <v>0</v>
      </c>
      <c r="U91" s="8">
        <f t="shared" si="214"/>
        <v>0</v>
      </c>
      <c r="V91" s="18">
        <f t="shared" si="215"/>
        <v>0</v>
      </c>
      <c r="W91" s="9"/>
      <c r="X91" s="18">
        <f t="shared" si="216"/>
        <v>0</v>
      </c>
      <c r="Y91" s="18">
        <f t="shared" si="217"/>
        <v>0</v>
      </c>
      <c r="Z91" s="8">
        <f t="shared" si="218"/>
        <v>0</v>
      </c>
      <c r="AA91" s="18">
        <f t="shared" si="219"/>
        <v>0</v>
      </c>
      <c r="AB91" s="9"/>
      <c r="AC91" s="18">
        <f t="shared" si="220"/>
        <v>0</v>
      </c>
      <c r="AD91" s="18">
        <f t="shared" si="221"/>
        <v>0</v>
      </c>
      <c r="AE91" s="8">
        <f t="shared" si="222"/>
        <v>0</v>
      </c>
      <c r="AF91" s="18">
        <f t="shared" si="223"/>
        <v>0</v>
      </c>
      <c r="AG91" s="9"/>
      <c r="AH91" s="18">
        <f t="shared" si="224"/>
        <v>0</v>
      </c>
      <c r="AI91" s="18">
        <f t="shared" si="225"/>
        <v>0</v>
      </c>
      <c r="AJ91" s="8">
        <f t="shared" si="226"/>
        <v>0</v>
      </c>
      <c r="AK91" s="18">
        <f t="shared" si="227"/>
        <v>0</v>
      </c>
      <c r="AL91" s="9"/>
      <c r="AM91" s="18">
        <f t="shared" si="228"/>
        <v>0</v>
      </c>
      <c r="AN91" s="18">
        <f t="shared" si="229"/>
        <v>0</v>
      </c>
      <c r="AO91" s="8">
        <f t="shared" si="230"/>
        <v>0</v>
      </c>
      <c r="AP91" s="18">
        <f t="shared" si="231"/>
        <v>0</v>
      </c>
    </row>
    <row r="92" spans="1:42" s="11" customFormat="1" x14ac:dyDescent="0.25">
      <c r="A92" s="2">
        <v>79</v>
      </c>
      <c r="B92" s="2">
        <v>33691186</v>
      </c>
      <c r="C92" s="12" t="s">
        <v>88</v>
      </c>
      <c r="D92" s="2" t="s">
        <v>3</v>
      </c>
      <c r="E92" s="9">
        <v>1000</v>
      </c>
      <c r="F92" s="19">
        <v>38.1</v>
      </c>
      <c r="G92" s="18">
        <f t="shared" si="203"/>
        <v>38100</v>
      </c>
      <c r="H92" s="9"/>
      <c r="I92" s="18">
        <f t="shared" si="204"/>
        <v>0</v>
      </c>
      <c r="J92" s="18">
        <f t="shared" si="205"/>
        <v>0</v>
      </c>
      <c r="K92" s="8">
        <f t="shared" si="206"/>
        <v>0</v>
      </c>
      <c r="L92" s="18">
        <f t="shared" si="207"/>
        <v>0</v>
      </c>
      <c r="M92" s="9"/>
      <c r="N92" s="18">
        <f t="shared" si="208"/>
        <v>0</v>
      </c>
      <c r="O92" s="18">
        <f t="shared" si="209"/>
        <v>0</v>
      </c>
      <c r="P92" s="8">
        <f t="shared" si="210"/>
        <v>0</v>
      </c>
      <c r="Q92" s="18">
        <f t="shared" si="211"/>
        <v>0</v>
      </c>
      <c r="R92" s="9">
        <v>42800</v>
      </c>
      <c r="S92" s="18">
        <f t="shared" si="212"/>
        <v>8560</v>
      </c>
      <c r="T92" s="18">
        <f t="shared" si="213"/>
        <v>51360</v>
      </c>
      <c r="U92" s="8">
        <f t="shared" si="214"/>
        <v>42.8</v>
      </c>
      <c r="V92" s="18">
        <f t="shared" si="215"/>
        <v>51.36</v>
      </c>
      <c r="W92" s="9"/>
      <c r="X92" s="18">
        <f t="shared" si="216"/>
        <v>0</v>
      </c>
      <c r="Y92" s="18">
        <f t="shared" si="217"/>
        <v>0</v>
      </c>
      <c r="Z92" s="8">
        <f t="shared" si="218"/>
        <v>0</v>
      </c>
      <c r="AA92" s="18">
        <f t="shared" si="219"/>
        <v>0</v>
      </c>
      <c r="AB92" s="9">
        <v>34166.67</v>
      </c>
      <c r="AC92" s="18">
        <f t="shared" si="220"/>
        <v>6833.3339999999998</v>
      </c>
      <c r="AD92" s="18">
        <f t="shared" si="221"/>
        <v>41000.004000000001</v>
      </c>
      <c r="AE92" s="8">
        <f t="shared" si="222"/>
        <v>34.166669999999996</v>
      </c>
      <c r="AF92" s="18">
        <f t="shared" si="223"/>
        <v>41.000004000000004</v>
      </c>
      <c r="AG92" s="9"/>
      <c r="AH92" s="18">
        <f t="shared" si="224"/>
        <v>0</v>
      </c>
      <c r="AI92" s="18">
        <f t="shared" si="225"/>
        <v>0</v>
      </c>
      <c r="AJ92" s="8">
        <f t="shared" si="226"/>
        <v>0</v>
      </c>
      <c r="AK92" s="18">
        <f t="shared" si="227"/>
        <v>0</v>
      </c>
      <c r="AL92" s="9"/>
      <c r="AM92" s="18">
        <f t="shared" si="228"/>
        <v>0</v>
      </c>
      <c r="AN92" s="18">
        <f t="shared" si="229"/>
        <v>0</v>
      </c>
      <c r="AO92" s="8">
        <f t="shared" si="230"/>
        <v>0</v>
      </c>
      <c r="AP92" s="18">
        <f t="shared" si="231"/>
        <v>0</v>
      </c>
    </row>
    <row r="93" spans="1:42" s="11" customFormat="1" x14ac:dyDescent="0.25">
      <c r="A93" s="2">
        <v>80</v>
      </c>
      <c r="B93" s="2">
        <v>33691186</v>
      </c>
      <c r="C93" s="12" t="s">
        <v>89</v>
      </c>
      <c r="D93" s="2" t="s">
        <v>3</v>
      </c>
      <c r="E93" s="9">
        <v>100</v>
      </c>
      <c r="F93" s="19">
        <v>11</v>
      </c>
      <c r="G93" s="18">
        <f t="shared" si="203"/>
        <v>1100</v>
      </c>
      <c r="H93" s="9"/>
      <c r="I93" s="18">
        <f t="shared" si="204"/>
        <v>0</v>
      </c>
      <c r="J93" s="18">
        <f t="shared" si="205"/>
        <v>0</v>
      </c>
      <c r="K93" s="8">
        <f t="shared" si="206"/>
        <v>0</v>
      </c>
      <c r="L93" s="18">
        <f t="shared" si="207"/>
        <v>0</v>
      </c>
      <c r="M93" s="9"/>
      <c r="N93" s="18">
        <f t="shared" si="208"/>
        <v>0</v>
      </c>
      <c r="O93" s="18">
        <f t="shared" si="209"/>
        <v>0</v>
      </c>
      <c r="P93" s="8">
        <f t="shared" si="210"/>
        <v>0</v>
      </c>
      <c r="Q93" s="18">
        <f t="shared" si="211"/>
        <v>0</v>
      </c>
      <c r="R93" s="9">
        <v>1006.67</v>
      </c>
      <c r="S93" s="18">
        <f t="shared" si="212"/>
        <v>201.334</v>
      </c>
      <c r="T93" s="18">
        <f t="shared" si="213"/>
        <v>1208.0039999999999</v>
      </c>
      <c r="U93" s="8">
        <f t="shared" si="214"/>
        <v>10.066699999999999</v>
      </c>
      <c r="V93" s="18">
        <f t="shared" si="215"/>
        <v>12.080039999999999</v>
      </c>
      <c r="W93" s="9"/>
      <c r="X93" s="18">
        <f t="shared" si="216"/>
        <v>0</v>
      </c>
      <c r="Y93" s="18">
        <f t="shared" si="217"/>
        <v>0</v>
      </c>
      <c r="Z93" s="8">
        <f t="shared" si="218"/>
        <v>0</v>
      </c>
      <c r="AA93" s="18">
        <f t="shared" si="219"/>
        <v>0</v>
      </c>
      <c r="AB93" s="9"/>
      <c r="AC93" s="18">
        <f t="shared" si="220"/>
        <v>0</v>
      </c>
      <c r="AD93" s="18">
        <f t="shared" si="221"/>
        <v>0</v>
      </c>
      <c r="AE93" s="8">
        <f t="shared" si="222"/>
        <v>0</v>
      </c>
      <c r="AF93" s="18">
        <f t="shared" si="223"/>
        <v>0</v>
      </c>
      <c r="AG93" s="9"/>
      <c r="AH93" s="18">
        <f t="shared" si="224"/>
        <v>0</v>
      </c>
      <c r="AI93" s="18">
        <f t="shared" si="225"/>
        <v>0</v>
      </c>
      <c r="AJ93" s="8">
        <f t="shared" si="226"/>
        <v>0</v>
      </c>
      <c r="AK93" s="18">
        <f t="shared" si="227"/>
        <v>0</v>
      </c>
      <c r="AL93" s="9"/>
      <c r="AM93" s="18">
        <f t="shared" si="228"/>
        <v>0</v>
      </c>
      <c r="AN93" s="18">
        <f t="shared" si="229"/>
        <v>0</v>
      </c>
      <c r="AO93" s="8">
        <f t="shared" si="230"/>
        <v>0</v>
      </c>
      <c r="AP93" s="18">
        <f t="shared" si="231"/>
        <v>0</v>
      </c>
    </row>
    <row r="94" spans="1:42" s="11" customFormat="1" x14ac:dyDescent="0.25">
      <c r="A94" s="2">
        <v>81</v>
      </c>
      <c r="B94" s="2">
        <v>33691188</v>
      </c>
      <c r="C94" s="12" t="s">
        <v>90</v>
      </c>
      <c r="D94" s="2" t="s">
        <v>3</v>
      </c>
      <c r="E94" s="9">
        <v>700</v>
      </c>
      <c r="F94" s="19">
        <v>160.80000000000001</v>
      </c>
      <c r="G94" s="18">
        <f t="shared" si="203"/>
        <v>112560.00000000001</v>
      </c>
      <c r="H94" s="9"/>
      <c r="I94" s="18">
        <f t="shared" si="204"/>
        <v>0</v>
      </c>
      <c r="J94" s="18">
        <f t="shared" si="205"/>
        <v>0</v>
      </c>
      <c r="K94" s="8">
        <f t="shared" si="206"/>
        <v>0</v>
      </c>
      <c r="L94" s="18">
        <f t="shared" si="207"/>
        <v>0</v>
      </c>
      <c r="M94" s="9">
        <v>495833.33</v>
      </c>
      <c r="N94" s="18">
        <f t="shared" si="208"/>
        <v>99166.666000000012</v>
      </c>
      <c r="O94" s="18">
        <f t="shared" si="209"/>
        <v>594999.99600000004</v>
      </c>
      <c r="P94" s="8">
        <f t="shared" si="210"/>
        <v>708.33332857142864</v>
      </c>
      <c r="Q94" s="18">
        <f t="shared" si="211"/>
        <v>849.99999428571437</v>
      </c>
      <c r="R94" s="9"/>
      <c r="S94" s="18">
        <f t="shared" si="212"/>
        <v>0</v>
      </c>
      <c r="T94" s="18">
        <f t="shared" si="213"/>
        <v>0</v>
      </c>
      <c r="U94" s="8">
        <f t="shared" si="214"/>
        <v>0</v>
      </c>
      <c r="V94" s="18">
        <f t="shared" si="215"/>
        <v>0</v>
      </c>
      <c r="W94" s="9">
        <v>84000</v>
      </c>
      <c r="X94" s="18">
        <f t="shared" si="216"/>
        <v>16800</v>
      </c>
      <c r="Y94" s="18">
        <f t="shared" si="217"/>
        <v>100800</v>
      </c>
      <c r="Z94" s="8">
        <f t="shared" si="218"/>
        <v>120</v>
      </c>
      <c r="AA94" s="18">
        <f t="shared" si="219"/>
        <v>144</v>
      </c>
      <c r="AB94" s="9"/>
      <c r="AC94" s="18">
        <f t="shared" si="220"/>
        <v>0</v>
      </c>
      <c r="AD94" s="18">
        <f t="shared" si="221"/>
        <v>0</v>
      </c>
      <c r="AE94" s="8">
        <f t="shared" si="222"/>
        <v>0</v>
      </c>
      <c r="AF94" s="18">
        <f t="shared" si="223"/>
        <v>0</v>
      </c>
      <c r="AG94" s="9"/>
      <c r="AH94" s="18">
        <f t="shared" si="224"/>
        <v>0</v>
      </c>
      <c r="AI94" s="18">
        <f t="shared" si="225"/>
        <v>0</v>
      </c>
      <c r="AJ94" s="8">
        <f t="shared" si="226"/>
        <v>0</v>
      </c>
      <c r="AK94" s="18">
        <f t="shared" si="227"/>
        <v>0</v>
      </c>
      <c r="AL94" s="9"/>
      <c r="AM94" s="18">
        <f t="shared" si="228"/>
        <v>0</v>
      </c>
      <c r="AN94" s="18">
        <f t="shared" si="229"/>
        <v>0</v>
      </c>
      <c r="AO94" s="8">
        <f t="shared" si="230"/>
        <v>0</v>
      </c>
      <c r="AP94" s="18">
        <f t="shared" si="231"/>
        <v>0</v>
      </c>
    </row>
    <row r="95" spans="1:42" s="11" customFormat="1" ht="27" x14ac:dyDescent="0.25">
      <c r="A95" s="2">
        <v>82</v>
      </c>
      <c r="B95" s="2">
        <v>33621330</v>
      </c>
      <c r="C95" s="12" t="s">
        <v>91</v>
      </c>
      <c r="D95" s="2" t="s">
        <v>3</v>
      </c>
      <c r="E95" s="9">
        <v>1500</v>
      </c>
      <c r="F95" s="19">
        <v>112</v>
      </c>
      <c r="G95" s="18">
        <f t="shared" si="203"/>
        <v>168000</v>
      </c>
      <c r="H95" s="9"/>
      <c r="I95" s="18">
        <f t="shared" si="204"/>
        <v>0</v>
      </c>
      <c r="J95" s="18">
        <f t="shared" si="205"/>
        <v>0</v>
      </c>
      <c r="K95" s="8">
        <f t="shared" si="206"/>
        <v>0</v>
      </c>
      <c r="L95" s="18">
        <f t="shared" si="207"/>
        <v>0</v>
      </c>
      <c r="M95" s="9"/>
      <c r="N95" s="18">
        <f t="shared" si="208"/>
        <v>0</v>
      </c>
      <c r="O95" s="18">
        <f t="shared" si="209"/>
        <v>0</v>
      </c>
      <c r="P95" s="8">
        <f t="shared" si="210"/>
        <v>0</v>
      </c>
      <c r="Q95" s="18">
        <f t="shared" si="211"/>
        <v>0</v>
      </c>
      <c r="R95" s="9">
        <v>165000</v>
      </c>
      <c r="S95" s="18">
        <f t="shared" si="212"/>
        <v>33000</v>
      </c>
      <c r="T95" s="18">
        <f t="shared" si="213"/>
        <v>198000</v>
      </c>
      <c r="U95" s="8">
        <f t="shared" si="214"/>
        <v>110</v>
      </c>
      <c r="V95" s="18">
        <f t="shared" si="215"/>
        <v>132</v>
      </c>
      <c r="W95" s="9"/>
      <c r="X95" s="18">
        <f t="shared" si="216"/>
        <v>0</v>
      </c>
      <c r="Y95" s="18">
        <f t="shared" si="217"/>
        <v>0</v>
      </c>
      <c r="Z95" s="8">
        <f t="shared" si="218"/>
        <v>0</v>
      </c>
      <c r="AA95" s="18">
        <f t="shared" si="219"/>
        <v>0</v>
      </c>
      <c r="AB95" s="9"/>
      <c r="AC95" s="18">
        <f t="shared" si="220"/>
        <v>0</v>
      </c>
      <c r="AD95" s="18">
        <f t="shared" si="221"/>
        <v>0</v>
      </c>
      <c r="AE95" s="8">
        <f t="shared" si="222"/>
        <v>0</v>
      </c>
      <c r="AF95" s="18">
        <f t="shared" si="223"/>
        <v>0</v>
      </c>
      <c r="AG95" s="9"/>
      <c r="AH95" s="18">
        <f t="shared" si="224"/>
        <v>0</v>
      </c>
      <c r="AI95" s="18">
        <f t="shared" si="225"/>
        <v>0</v>
      </c>
      <c r="AJ95" s="8">
        <f t="shared" si="226"/>
        <v>0</v>
      </c>
      <c r="AK95" s="18">
        <f t="shared" si="227"/>
        <v>0</v>
      </c>
      <c r="AL95" s="9"/>
      <c r="AM95" s="18">
        <f t="shared" si="228"/>
        <v>0</v>
      </c>
      <c r="AN95" s="18">
        <f t="shared" si="229"/>
        <v>0</v>
      </c>
      <c r="AO95" s="8">
        <f t="shared" si="230"/>
        <v>0</v>
      </c>
      <c r="AP95" s="18">
        <f t="shared" si="231"/>
        <v>0</v>
      </c>
    </row>
    <row r="96" spans="1:42" s="11" customFormat="1" x14ac:dyDescent="0.25">
      <c r="A96" s="5"/>
      <c r="B96" s="6"/>
      <c r="C96" s="22" t="s">
        <v>92</v>
      </c>
      <c r="D96" s="6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spans="1:42" s="11" customFormat="1" x14ac:dyDescent="0.25">
      <c r="A97" s="2">
        <v>83</v>
      </c>
      <c r="B97" s="2">
        <v>33611100</v>
      </c>
      <c r="C97" s="12" t="s">
        <v>93</v>
      </c>
      <c r="D97" s="3" t="s">
        <v>3</v>
      </c>
      <c r="E97" s="9">
        <v>3000</v>
      </c>
      <c r="F97" s="19">
        <v>11.6</v>
      </c>
      <c r="G97" s="18">
        <f t="shared" ref="G97:G104" si="232">+F97*E97</f>
        <v>34800</v>
      </c>
      <c r="H97" s="9"/>
      <c r="I97" s="18">
        <f t="shared" ref="I97:I104" si="233">+H97*0.2</f>
        <v>0</v>
      </c>
      <c r="J97" s="18">
        <f t="shared" ref="J97:J104" si="234">+I97+H97</f>
        <v>0</v>
      </c>
      <c r="K97" s="8">
        <f t="shared" ref="K97:K104" si="235">+H97/$E97</f>
        <v>0</v>
      </c>
      <c r="L97" s="18">
        <f t="shared" ref="L97:L104" si="236">+J97/$E97</f>
        <v>0</v>
      </c>
      <c r="M97" s="9">
        <v>1125000</v>
      </c>
      <c r="N97" s="18">
        <f t="shared" ref="N97:N104" si="237">+M97*0.2</f>
        <v>225000</v>
      </c>
      <c r="O97" s="18">
        <f t="shared" ref="O97:O104" si="238">+N97+M97</f>
        <v>1350000</v>
      </c>
      <c r="P97" s="8">
        <f t="shared" ref="P97:P104" si="239">+M97/$E97</f>
        <v>375</v>
      </c>
      <c r="Q97" s="18">
        <f t="shared" ref="Q97:Q104" si="240">+O97/$E97</f>
        <v>450</v>
      </c>
      <c r="R97" s="9">
        <v>32500</v>
      </c>
      <c r="S97" s="18">
        <f t="shared" ref="S97:S104" si="241">+R97*0.2</f>
        <v>6500</v>
      </c>
      <c r="T97" s="18">
        <f t="shared" ref="T97:T104" si="242">+S97+R97</f>
        <v>39000</v>
      </c>
      <c r="U97" s="8">
        <f t="shared" ref="U97:U104" si="243">+R97/$E97</f>
        <v>10.833333333333334</v>
      </c>
      <c r="V97" s="18">
        <f t="shared" ref="V97:V104" si="244">+T97/$E97</f>
        <v>13</v>
      </c>
      <c r="W97" s="9"/>
      <c r="X97" s="18">
        <f t="shared" ref="X97:X104" si="245">+W97*0.2</f>
        <v>0</v>
      </c>
      <c r="Y97" s="18">
        <f t="shared" ref="Y97:Y104" si="246">+X97+W97</f>
        <v>0</v>
      </c>
      <c r="Z97" s="8">
        <f t="shared" ref="Z97:Z104" si="247">+W97/$E97</f>
        <v>0</v>
      </c>
      <c r="AA97" s="18">
        <f t="shared" ref="AA97:AA104" si="248">+Y97/$E97</f>
        <v>0</v>
      </c>
      <c r="AB97" s="9"/>
      <c r="AC97" s="18">
        <f t="shared" ref="AC97:AC104" si="249">+AB97*0.2</f>
        <v>0</v>
      </c>
      <c r="AD97" s="18">
        <f t="shared" ref="AD97:AD104" si="250">+AC97+AB97</f>
        <v>0</v>
      </c>
      <c r="AE97" s="8">
        <f t="shared" ref="AE97:AE104" si="251">+AB97/$E97</f>
        <v>0</v>
      </c>
      <c r="AF97" s="18">
        <f t="shared" ref="AF97:AF104" si="252">+AD97/$E97</f>
        <v>0</v>
      </c>
      <c r="AG97" s="9"/>
      <c r="AH97" s="18">
        <f t="shared" ref="AH97:AH104" si="253">+AG97*0.2</f>
        <v>0</v>
      </c>
      <c r="AI97" s="18">
        <f t="shared" ref="AI97:AI104" si="254">+AH97+AG97</f>
        <v>0</v>
      </c>
      <c r="AJ97" s="8">
        <f t="shared" ref="AJ97:AJ104" si="255">+AG97/$E97</f>
        <v>0</v>
      </c>
      <c r="AK97" s="18">
        <f t="shared" ref="AK97:AK104" si="256">+AI97/$E97</f>
        <v>0</v>
      </c>
      <c r="AL97" s="9">
        <v>29000</v>
      </c>
      <c r="AM97" s="18">
        <f t="shared" ref="AM97:AM104" si="257">+AL97*0.2</f>
        <v>5800</v>
      </c>
      <c r="AN97" s="18">
        <f t="shared" ref="AN97:AN104" si="258">+AM97+AL97</f>
        <v>34800</v>
      </c>
      <c r="AO97" s="8">
        <f t="shared" ref="AO97:AO104" si="259">+AL97/$E97</f>
        <v>9.6666666666666661</v>
      </c>
      <c r="AP97" s="18">
        <f t="shared" ref="AP97:AP104" si="260">+AN97/$E97</f>
        <v>11.6</v>
      </c>
    </row>
    <row r="98" spans="1:42" s="11" customFormat="1" x14ac:dyDescent="0.25">
      <c r="A98" s="2">
        <v>84</v>
      </c>
      <c r="B98" s="2">
        <v>33691227</v>
      </c>
      <c r="C98" s="12" t="s">
        <v>94</v>
      </c>
      <c r="D98" s="2" t="s">
        <v>3</v>
      </c>
      <c r="E98" s="9">
        <v>200</v>
      </c>
      <c r="F98" s="19">
        <v>218</v>
      </c>
      <c r="G98" s="18">
        <f t="shared" si="232"/>
        <v>43600</v>
      </c>
      <c r="H98" s="9"/>
      <c r="I98" s="18">
        <f t="shared" si="233"/>
        <v>0</v>
      </c>
      <c r="J98" s="18">
        <f t="shared" si="234"/>
        <v>0</v>
      </c>
      <c r="K98" s="8">
        <f t="shared" si="235"/>
        <v>0</v>
      </c>
      <c r="L98" s="18">
        <f t="shared" si="236"/>
        <v>0</v>
      </c>
      <c r="M98" s="9">
        <v>58333.33</v>
      </c>
      <c r="N98" s="18">
        <f t="shared" si="237"/>
        <v>11666.666000000001</v>
      </c>
      <c r="O98" s="18">
        <f t="shared" si="238"/>
        <v>69999.995999999999</v>
      </c>
      <c r="P98" s="8">
        <f t="shared" si="239"/>
        <v>291.66665</v>
      </c>
      <c r="Q98" s="18">
        <f t="shared" si="240"/>
        <v>349.99997999999999</v>
      </c>
      <c r="R98" s="9">
        <v>40931.67</v>
      </c>
      <c r="S98" s="18">
        <f t="shared" si="241"/>
        <v>8186.3339999999998</v>
      </c>
      <c r="T98" s="18">
        <f t="shared" si="242"/>
        <v>49118.004000000001</v>
      </c>
      <c r="U98" s="8">
        <f t="shared" si="243"/>
        <v>204.65834999999998</v>
      </c>
      <c r="V98" s="18">
        <f t="shared" si="244"/>
        <v>245.59002000000001</v>
      </c>
      <c r="W98" s="9"/>
      <c r="X98" s="18">
        <f t="shared" si="245"/>
        <v>0</v>
      </c>
      <c r="Y98" s="18">
        <f t="shared" si="246"/>
        <v>0</v>
      </c>
      <c r="Z98" s="8">
        <f t="shared" si="247"/>
        <v>0</v>
      </c>
      <c r="AA98" s="18">
        <f t="shared" si="248"/>
        <v>0</v>
      </c>
      <c r="AB98" s="9"/>
      <c r="AC98" s="18">
        <f t="shared" si="249"/>
        <v>0</v>
      </c>
      <c r="AD98" s="18">
        <f t="shared" si="250"/>
        <v>0</v>
      </c>
      <c r="AE98" s="8">
        <f t="shared" si="251"/>
        <v>0</v>
      </c>
      <c r="AF98" s="18">
        <f t="shared" si="252"/>
        <v>0</v>
      </c>
      <c r="AG98" s="9"/>
      <c r="AH98" s="18">
        <f t="shared" si="253"/>
        <v>0</v>
      </c>
      <c r="AI98" s="18">
        <f t="shared" si="254"/>
        <v>0</v>
      </c>
      <c r="AJ98" s="8">
        <f t="shared" si="255"/>
        <v>0</v>
      </c>
      <c r="AK98" s="18">
        <f t="shared" si="256"/>
        <v>0</v>
      </c>
      <c r="AL98" s="9"/>
      <c r="AM98" s="18">
        <f t="shared" si="257"/>
        <v>0</v>
      </c>
      <c r="AN98" s="18">
        <f t="shared" si="258"/>
        <v>0</v>
      </c>
      <c r="AO98" s="8">
        <f t="shared" si="259"/>
        <v>0</v>
      </c>
      <c r="AP98" s="18">
        <f t="shared" si="260"/>
        <v>0</v>
      </c>
    </row>
    <row r="99" spans="1:42" s="11" customFormat="1" x14ac:dyDescent="0.25">
      <c r="A99" s="2">
        <v>85</v>
      </c>
      <c r="B99" s="2">
        <v>33691731</v>
      </c>
      <c r="C99" s="12" t="s">
        <v>95</v>
      </c>
      <c r="D99" s="2" t="s">
        <v>3</v>
      </c>
      <c r="E99" s="9">
        <v>200</v>
      </c>
      <c r="F99" s="19">
        <v>124</v>
      </c>
      <c r="G99" s="18">
        <f t="shared" si="232"/>
        <v>24800</v>
      </c>
      <c r="H99" s="9"/>
      <c r="I99" s="18">
        <f t="shared" si="233"/>
        <v>0</v>
      </c>
      <c r="J99" s="18">
        <f t="shared" si="234"/>
        <v>0</v>
      </c>
      <c r="K99" s="8">
        <f t="shared" si="235"/>
        <v>0</v>
      </c>
      <c r="L99" s="18">
        <f t="shared" si="236"/>
        <v>0</v>
      </c>
      <c r="M99" s="9">
        <v>32500</v>
      </c>
      <c r="N99" s="18">
        <f t="shared" si="237"/>
        <v>6500</v>
      </c>
      <c r="O99" s="18">
        <f t="shared" si="238"/>
        <v>39000</v>
      </c>
      <c r="P99" s="8">
        <f t="shared" si="239"/>
        <v>162.5</v>
      </c>
      <c r="Q99" s="18">
        <f t="shared" si="240"/>
        <v>195</v>
      </c>
      <c r="R99" s="9"/>
      <c r="S99" s="18">
        <f t="shared" si="241"/>
        <v>0</v>
      </c>
      <c r="T99" s="18">
        <f t="shared" si="242"/>
        <v>0</v>
      </c>
      <c r="U99" s="8">
        <f t="shared" si="243"/>
        <v>0</v>
      </c>
      <c r="V99" s="18">
        <f t="shared" si="244"/>
        <v>0</v>
      </c>
      <c r="W99" s="9"/>
      <c r="X99" s="18">
        <f t="shared" si="245"/>
        <v>0</v>
      </c>
      <c r="Y99" s="18">
        <f t="shared" si="246"/>
        <v>0</v>
      </c>
      <c r="Z99" s="8">
        <f t="shared" si="247"/>
        <v>0</v>
      </c>
      <c r="AA99" s="18">
        <f t="shared" si="248"/>
        <v>0</v>
      </c>
      <c r="AB99" s="9"/>
      <c r="AC99" s="18">
        <f t="shared" si="249"/>
        <v>0</v>
      </c>
      <c r="AD99" s="18">
        <f t="shared" si="250"/>
        <v>0</v>
      </c>
      <c r="AE99" s="8">
        <f t="shared" si="251"/>
        <v>0</v>
      </c>
      <c r="AF99" s="18">
        <f t="shared" si="252"/>
        <v>0</v>
      </c>
      <c r="AG99" s="9"/>
      <c r="AH99" s="18">
        <f t="shared" si="253"/>
        <v>0</v>
      </c>
      <c r="AI99" s="18">
        <f t="shared" si="254"/>
        <v>0</v>
      </c>
      <c r="AJ99" s="8">
        <f t="shared" si="255"/>
        <v>0</v>
      </c>
      <c r="AK99" s="18">
        <f t="shared" si="256"/>
        <v>0</v>
      </c>
      <c r="AL99" s="9"/>
      <c r="AM99" s="18">
        <f t="shared" si="257"/>
        <v>0</v>
      </c>
      <c r="AN99" s="18">
        <f t="shared" si="258"/>
        <v>0</v>
      </c>
      <c r="AO99" s="8">
        <f t="shared" si="259"/>
        <v>0</v>
      </c>
      <c r="AP99" s="18">
        <f t="shared" si="260"/>
        <v>0</v>
      </c>
    </row>
    <row r="100" spans="1:42" s="11" customFormat="1" x14ac:dyDescent="0.25">
      <c r="A100" s="2">
        <v>86</v>
      </c>
      <c r="B100" s="2">
        <v>33691176</v>
      </c>
      <c r="C100" s="12" t="s">
        <v>96</v>
      </c>
      <c r="D100" s="2" t="s">
        <v>3</v>
      </c>
      <c r="E100" s="9">
        <v>200</v>
      </c>
      <c r="F100" s="19">
        <v>33.840000000000003</v>
      </c>
      <c r="G100" s="18">
        <f t="shared" si="232"/>
        <v>6768.0000000000009</v>
      </c>
      <c r="H100" s="9"/>
      <c r="I100" s="18">
        <f t="shared" si="233"/>
        <v>0</v>
      </c>
      <c r="J100" s="18">
        <f t="shared" si="234"/>
        <v>0</v>
      </c>
      <c r="K100" s="8">
        <f t="shared" si="235"/>
        <v>0</v>
      </c>
      <c r="L100" s="18">
        <f t="shared" si="236"/>
        <v>0</v>
      </c>
      <c r="M100" s="9"/>
      <c r="N100" s="18">
        <f t="shared" si="237"/>
        <v>0</v>
      </c>
      <c r="O100" s="18">
        <f t="shared" si="238"/>
        <v>0</v>
      </c>
      <c r="P100" s="8">
        <f t="shared" si="239"/>
        <v>0</v>
      </c>
      <c r="Q100" s="18">
        <f t="shared" si="240"/>
        <v>0</v>
      </c>
      <c r="R100" s="9">
        <v>6993.33</v>
      </c>
      <c r="S100" s="18">
        <f t="shared" si="241"/>
        <v>1398.6660000000002</v>
      </c>
      <c r="T100" s="18">
        <f t="shared" si="242"/>
        <v>8391.9959999999992</v>
      </c>
      <c r="U100" s="8">
        <f t="shared" si="243"/>
        <v>34.966650000000001</v>
      </c>
      <c r="V100" s="18">
        <f t="shared" si="244"/>
        <v>41.959979999999995</v>
      </c>
      <c r="W100" s="9"/>
      <c r="X100" s="18">
        <f t="shared" si="245"/>
        <v>0</v>
      </c>
      <c r="Y100" s="18">
        <f t="shared" si="246"/>
        <v>0</v>
      </c>
      <c r="Z100" s="8">
        <f t="shared" si="247"/>
        <v>0</v>
      </c>
      <c r="AA100" s="18">
        <f t="shared" si="248"/>
        <v>0</v>
      </c>
      <c r="AB100" s="9"/>
      <c r="AC100" s="18">
        <f t="shared" si="249"/>
        <v>0</v>
      </c>
      <c r="AD100" s="18">
        <f t="shared" si="250"/>
        <v>0</v>
      </c>
      <c r="AE100" s="8">
        <f t="shared" si="251"/>
        <v>0</v>
      </c>
      <c r="AF100" s="18">
        <f t="shared" si="252"/>
        <v>0</v>
      </c>
      <c r="AG100" s="9"/>
      <c r="AH100" s="18">
        <f t="shared" si="253"/>
        <v>0</v>
      </c>
      <c r="AI100" s="18">
        <f t="shared" si="254"/>
        <v>0</v>
      </c>
      <c r="AJ100" s="8">
        <f t="shared" si="255"/>
        <v>0</v>
      </c>
      <c r="AK100" s="18">
        <f t="shared" si="256"/>
        <v>0</v>
      </c>
      <c r="AL100" s="9"/>
      <c r="AM100" s="18">
        <f t="shared" si="257"/>
        <v>0</v>
      </c>
      <c r="AN100" s="18">
        <f t="shared" si="258"/>
        <v>0</v>
      </c>
      <c r="AO100" s="8">
        <f t="shared" si="259"/>
        <v>0</v>
      </c>
      <c r="AP100" s="18">
        <f t="shared" si="260"/>
        <v>0</v>
      </c>
    </row>
    <row r="101" spans="1:42" s="11" customFormat="1" x14ac:dyDescent="0.25">
      <c r="A101" s="2">
        <v>87</v>
      </c>
      <c r="B101" s="2">
        <v>33611200</v>
      </c>
      <c r="C101" s="12" t="s">
        <v>97</v>
      </c>
      <c r="D101" s="2" t="s">
        <v>3</v>
      </c>
      <c r="E101" s="9">
        <v>800</v>
      </c>
      <c r="F101" s="19">
        <v>7.85</v>
      </c>
      <c r="G101" s="18">
        <f t="shared" si="232"/>
        <v>6280</v>
      </c>
      <c r="H101" s="9"/>
      <c r="I101" s="18">
        <f t="shared" si="233"/>
        <v>0</v>
      </c>
      <c r="J101" s="18">
        <f t="shared" si="234"/>
        <v>0</v>
      </c>
      <c r="K101" s="8">
        <f t="shared" si="235"/>
        <v>0</v>
      </c>
      <c r="L101" s="18">
        <f t="shared" si="236"/>
        <v>0</v>
      </c>
      <c r="M101" s="9"/>
      <c r="N101" s="18">
        <f t="shared" si="237"/>
        <v>0</v>
      </c>
      <c r="O101" s="18">
        <f t="shared" si="238"/>
        <v>0</v>
      </c>
      <c r="P101" s="8">
        <f t="shared" si="239"/>
        <v>0</v>
      </c>
      <c r="Q101" s="18">
        <f t="shared" si="240"/>
        <v>0</v>
      </c>
      <c r="R101" s="9">
        <v>6186.67</v>
      </c>
      <c r="S101" s="18">
        <f t="shared" si="241"/>
        <v>1237.3340000000001</v>
      </c>
      <c r="T101" s="18">
        <f t="shared" si="242"/>
        <v>7424.0039999999999</v>
      </c>
      <c r="U101" s="8">
        <f t="shared" si="243"/>
        <v>7.7333375000000002</v>
      </c>
      <c r="V101" s="18">
        <f t="shared" si="244"/>
        <v>9.2800049999999992</v>
      </c>
      <c r="W101" s="9"/>
      <c r="X101" s="18">
        <f t="shared" si="245"/>
        <v>0</v>
      </c>
      <c r="Y101" s="18">
        <f t="shared" si="246"/>
        <v>0</v>
      </c>
      <c r="Z101" s="8">
        <f t="shared" si="247"/>
        <v>0</v>
      </c>
      <c r="AA101" s="18">
        <f t="shared" si="248"/>
        <v>0</v>
      </c>
      <c r="AB101" s="9"/>
      <c r="AC101" s="18">
        <f t="shared" si="249"/>
        <v>0</v>
      </c>
      <c r="AD101" s="18">
        <f t="shared" si="250"/>
        <v>0</v>
      </c>
      <c r="AE101" s="8">
        <f t="shared" si="251"/>
        <v>0</v>
      </c>
      <c r="AF101" s="18">
        <f t="shared" si="252"/>
        <v>0</v>
      </c>
      <c r="AG101" s="9"/>
      <c r="AH101" s="18">
        <f t="shared" si="253"/>
        <v>0</v>
      </c>
      <c r="AI101" s="18">
        <f t="shared" si="254"/>
        <v>0</v>
      </c>
      <c r="AJ101" s="8">
        <f t="shared" si="255"/>
        <v>0</v>
      </c>
      <c r="AK101" s="18">
        <f t="shared" si="256"/>
        <v>0</v>
      </c>
      <c r="AL101" s="9"/>
      <c r="AM101" s="18">
        <f t="shared" si="257"/>
        <v>0</v>
      </c>
      <c r="AN101" s="18">
        <f t="shared" si="258"/>
        <v>0</v>
      </c>
      <c r="AO101" s="8">
        <f t="shared" si="259"/>
        <v>0</v>
      </c>
      <c r="AP101" s="18">
        <f t="shared" si="260"/>
        <v>0</v>
      </c>
    </row>
    <row r="102" spans="1:42" s="11" customFormat="1" x14ac:dyDescent="0.25">
      <c r="A102" s="13">
        <v>88</v>
      </c>
      <c r="B102" s="13">
        <v>33691176</v>
      </c>
      <c r="C102" s="12" t="s">
        <v>98</v>
      </c>
      <c r="D102" s="13" t="s">
        <v>3</v>
      </c>
      <c r="E102" s="9">
        <v>100</v>
      </c>
      <c r="F102" s="19">
        <v>25.76</v>
      </c>
      <c r="G102" s="18">
        <f t="shared" si="232"/>
        <v>2576</v>
      </c>
      <c r="H102" s="9"/>
      <c r="I102" s="18">
        <f t="shared" si="233"/>
        <v>0</v>
      </c>
      <c r="J102" s="18">
        <f t="shared" si="234"/>
        <v>0</v>
      </c>
      <c r="K102" s="8">
        <f t="shared" si="235"/>
        <v>0</v>
      </c>
      <c r="L102" s="18">
        <f t="shared" si="236"/>
        <v>0</v>
      </c>
      <c r="M102" s="9"/>
      <c r="N102" s="18">
        <f t="shared" si="237"/>
        <v>0</v>
      </c>
      <c r="O102" s="18">
        <f t="shared" si="238"/>
        <v>0</v>
      </c>
      <c r="P102" s="8">
        <f t="shared" si="239"/>
        <v>0</v>
      </c>
      <c r="Q102" s="18">
        <f t="shared" si="240"/>
        <v>0</v>
      </c>
      <c r="R102" s="9"/>
      <c r="S102" s="18">
        <f t="shared" si="241"/>
        <v>0</v>
      </c>
      <c r="T102" s="18">
        <f t="shared" si="242"/>
        <v>0</v>
      </c>
      <c r="U102" s="8">
        <f t="shared" si="243"/>
        <v>0</v>
      </c>
      <c r="V102" s="18">
        <f t="shared" si="244"/>
        <v>0</v>
      </c>
      <c r="W102" s="9"/>
      <c r="X102" s="18">
        <f t="shared" si="245"/>
        <v>0</v>
      </c>
      <c r="Y102" s="18">
        <f t="shared" si="246"/>
        <v>0</v>
      </c>
      <c r="Z102" s="8">
        <f t="shared" si="247"/>
        <v>0</v>
      </c>
      <c r="AA102" s="18">
        <f t="shared" si="248"/>
        <v>0</v>
      </c>
      <c r="AB102" s="9"/>
      <c r="AC102" s="18">
        <f t="shared" si="249"/>
        <v>0</v>
      </c>
      <c r="AD102" s="18">
        <f t="shared" si="250"/>
        <v>0</v>
      </c>
      <c r="AE102" s="8">
        <f t="shared" si="251"/>
        <v>0</v>
      </c>
      <c r="AF102" s="18">
        <f t="shared" si="252"/>
        <v>0</v>
      </c>
      <c r="AG102" s="9"/>
      <c r="AH102" s="18">
        <f t="shared" si="253"/>
        <v>0</v>
      </c>
      <c r="AI102" s="18">
        <f t="shared" si="254"/>
        <v>0</v>
      </c>
      <c r="AJ102" s="8">
        <f t="shared" si="255"/>
        <v>0</v>
      </c>
      <c r="AK102" s="18">
        <f t="shared" si="256"/>
        <v>0</v>
      </c>
      <c r="AL102" s="9"/>
      <c r="AM102" s="18">
        <f t="shared" si="257"/>
        <v>0</v>
      </c>
      <c r="AN102" s="18">
        <f t="shared" si="258"/>
        <v>0</v>
      </c>
      <c r="AO102" s="8">
        <f t="shared" si="259"/>
        <v>0</v>
      </c>
      <c r="AP102" s="18">
        <f t="shared" si="260"/>
        <v>0</v>
      </c>
    </row>
    <row r="103" spans="1:42" s="11" customFormat="1" x14ac:dyDescent="0.25">
      <c r="A103" s="13">
        <v>89</v>
      </c>
      <c r="B103" s="13">
        <v>33691176</v>
      </c>
      <c r="C103" s="12" t="s">
        <v>99</v>
      </c>
      <c r="D103" s="13" t="s">
        <v>3</v>
      </c>
      <c r="E103" s="9">
        <v>2800</v>
      </c>
      <c r="F103" s="19">
        <v>144.71</v>
      </c>
      <c r="G103" s="18">
        <f t="shared" si="232"/>
        <v>405188</v>
      </c>
      <c r="H103" s="9"/>
      <c r="I103" s="18">
        <f t="shared" si="233"/>
        <v>0</v>
      </c>
      <c r="J103" s="18">
        <f t="shared" si="234"/>
        <v>0</v>
      </c>
      <c r="K103" s="8">
        <f t="shared" si="235"/>
        <v>0</v>
      </c>
      <c r="L103" s="18">
        <f t="shared" si="236"/>
        <v>0</v>
      </c>
      <c r="M103" s="9"/>
      <c r="N103" s="18">
        <f t="shared" si="237"/>
        <v>0</v>
      </c>
      <c r="O103" s="18">
        <f t="shared" si="238"/>
        <v>0</v>
      </c>
      <c r="P103" s="8">
        <f t="shared" si="239"/>
        <v>0</v>
      </c>
      <c r="Q103" s="18">
        <f t="shared" si="240"/>
        <v>0</v>
      </c>
      <c r="R103" s="9"/>
      <c r="S103" s="18">
        <f t="shared" si="241"/>
        <v>0</v>
      </c>
      <c r="T103" s="18">
        <f t="shared" si="242"/>
        <v>0</v>
      </c>
      <c r="U103" s="8">
        <f t="shared" si="243"/>
        <v>0</v>
      </c>
      <c r="V103" s="18">
        <f t="shared" si="244"/>
        <v>0</v>
      </c>
      <c r="W103" s="9"/>
      <c r="X103" s="18">
        <f t="shared" si="245"/>
        <v>0</v>
      </c>
      <c r="Y103" s="18">
        <f t="shared" si="246"/>
        <v>0</v>
      </c>
      <c r="Z103" s="8">
        <f t="shared" si="247"/>
        <v>0</v>
      </c>
      <c r="AA103" s="18">
        <f t="shared" si="248"/>
        <v>0</v>
      </c>
      <c r="AB103" s="9"/>
      <c r="AC103" s="18">
        <f t="shared" si="249"/>
        <v>0</v>
      </c>
      <c r="AD103" s="18">
        <f t="shared" si="250"/>
        <v>0</v>
      </c>
      <c r="AE103" s="8">
        <f t="shared" si="251"/>
        <v>0</v>
      </c>
      <c r="AF103" s="18">
        <f t="shared" si="252"/>
        <v>0</v>
      </c>
      <c r="AG103" s="9"/>
      <c r="AH103" s="18">
        <f t="shared" si="253"/>
        <v>0</v>
      </c>
      <c r="AI103" s="18">
        <f t="shared" si="254"/>
        <v>0</v>
      </c>
      <c r="AJ103" s="8">
        <f t="shared" si="255"/>
        <v>0</v>
      </c>
      <c r="AK103" s="18">
        <f t="shared" si="256"/>
        <v>0</v>
      </c>
      <c r="AL103" s="9"/>
      <c r="AM103" s="18">
        <f t="shared" si="257"/>
        <v>0</v>
      </c>
      <c r="AN103" s="18">
        <f t="shared" si="258"/>
        <v>0</v>
      </c>
      <c r="AO103" s="8">
        <f t="shared" si="259"/>
        <v>0</v>
      </c>
      <c r="AP103" s="18">
        <f t="shared" si="260"/>
        <v>0</v>
      </c>
    </row>
    <row r="104" spans="1:42" s="11" customFormat="1" ht="40.5" x14ac:dyDescent="0.25">
      <c r="A104" s="13">
        <v>90</v>
      </c>
      <c r="B104" s="13">
        <v>33691176</v>
      </c>
      <c r="C104" s="12" t="s">
        <v>100</v>
      </c>
      <c r="D104" s="13" t="s">
        <v>3</v>
      </c>
      <c r="E104" s="9">
        <v>2100</v>
      </c>
      <c r="F104" s="19">
        <v>16.25</v>
      </c>
      <c r="G104" s="18">
        <f t="shared" si="232"/>
        <v>34125</v>
      </c>
      <c r="H104" s="9"/>
      <c r="I104" s="18">
        <f t="shared" si="233"/>
        <v>0</v>
      </c>
      <c r="J104" s="18">
        <f t="shared" si="234"/>
        <v>0</v>
      </c>
      <c r="K104" s="8">
        <f t="shared" si="235"/>
        <v>0</v>
      </c>
      <c r="L104" s="18">
        <f t="shared" si="236"/>
        <v>0</v>
      </c>
      <c r="M104" s="9"/>
      <c r="N104" s="18">
        <f t="shared" si="237"/>
        <v>0</v>
      </c>
      <c r="O104" s="18">
        <f t="shared" si="238"/>
        <v>0</v>
      </c>
      <c r="P104" s="8">
        <f t="shared" si="239"/>
        <v>0</v>
      </c>
      <c r="Q104" s="18">
        <f t="shared" si="240"/>
        <v>0</v>
      </c>
      <c r="R104" s="9">
        <v>34772.5</v>
      </c>
      <c r="S104" s="18">
        <f t="shared" si="241"/>
        <v>6954.5</v>
      </c>
      <c r="T104" s="18">
        <f t="shared" si="242"/>
        <v>41727</v>
      </c>
      <c r="U104" s="8">
        <f t="shared" si="243"/>
        <v>16.558333333333334</v>
      </c>
      <c r="V104" s="18">
        <f t="shared" si="244"/>
        <v>19.87</v>
      </c>
      <c r="W104" s="9"/>
      <c r="X104" s="18">
        <f t="shared" si="245"/>
        <v>0</v>
      </c>
      <c r="Y104" s="18">
        <f t="shared" si="246"/>
        <v>0</v>
      </c>
      <c r="Z104" s="8">
        <f t="shared" si="247"/>
        <v>0</v>
      </c>
      <c r="AA104" s="18">
        <f t="shared" si="248"/>
        <v>0</v>
      </c>
      <c r="AB104" s="9"/>
      <c r="AC104" s="18">
        <f t="shared" si="249"/>
        <v>0</v>
      </c>
      <c r="AD104" s="18">
        <f t="shared" si="250"/>
        <v>0</v>
      </c>
      <c r="AE104" s="8">
        <f t="shared" si="251"/>
        <v>0</v>
      </c>
      <c r="AF104" s="18">
        <f t="shared" si="252"/>
        <v>0</v>
      </c>
      <c r="AG104" s="9"/>
      <c r="AH104" s="18">
        <f t="shared" si="253"/>
        <v>0</v>
      </c>
      <c r="AI104" s="18">
        <f t="shared" si="254"/>
        <v>0</v>
      </c>
      <c r="AJ104" s="8">
        <f t="shared" si="255"/>
        <v>0</v>
      </c>
      <c r="AK104" s="18">
        <f t="shared" si="256"/>
        <v>0</v>
      </c>
      <c r="AL104" s="9"/>
      <c r="AM104" s="18">
        <f t="shared" si="257"/>
        <v>0</v>
      </c>
      <c r="AN104" s="18">
        <f t="shared" si="258"/>
        <v>0</v>
      </c>
      <c r="AO104" s="8">
        <f t="shared" si="259"/>
        <v>0</v>
      </c>
      <c r="AP104" s="18">
        <f t="shared" si="260"/>
        <v>0</v>
      </c>
    </row>
    <row r="105" spans="1:42" s="11" customFormat="1" x14ac:dyDescent="0.25">
      <c r="A105" s="5"/>
      <c r="B105" s="6"/>
      <c r="C105" s="22" t="s">
        <v>101</v>
      </c>
      <c r="D105" s="6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:42" s="11" customFormat="1" x14ac:dyDescent="0.25">
      <c r="A106" s="13">
        <v>91</v>
      </c>
      <c r="B106" s="13">
        <v>33691176</v>
      </c>
      <c r="C106" s="12" t="s">
        <v>102</v>
      </c>
      <c r="D106" s="13" t="s">
        <v>3</v>
      </c>
      <c r="E106" s="9">
        <v>10</v>
      </c>
      <c r="F106" s="19">
        <v>1294.4000000000001</v>
      </c>
      <c r="G106" s="18">
        <f t="shared" ref="G106:G110" si="261">+F106*E106</f>
        <v>12944</v>
      </c>
      <c r="H106" s="9"/>
      <c r="I106" s="18">
        <f t="shared" ref="I106:I110" si="262">+H106*0.2</f>
        <v>0</v>
      </c>
      <c r="J106" s="18">
        <f t="shared" ref="J106:J110" si="263">+I106+H106</f>
        <v>0</v>
      </c>
      <c r="K106" s="8">
        <f t="shared" ref="K106:K110" si="264">+H106/$E106</f>
        <v>0</v>
      </c>
      <c r="L106" s="18">
        <f t="shared" ref="L106:L110" si="265">+J106/$E106</f>
        <v>0</v>
      </c>
      <c r="M106" s="9"/>
      <c r="N106" s="18">
        <f t="shared" ref="N106:N110" si="266">+M106*0.2</f>
        <v>0</v>
      </c>
      <c r="O106" s="18">
        <f t="shared" ref="O106:O110" si="267">+N106+M106</f>
        <v>0</v>
      </c>
      <c r="P106" s="8">
        <f t="shared" ref="P106:P110" si="268">+M106/$E106</f>
        <v>0</v>
      </c>
      <c r="Q106" s="18">
        <f t="shared" ref="Q106:Q110" si="269">+O106/$E106</f>
        <v>0</v>
      </c>
      <c r="R106" s="9">
        <v>20648.830000000002</v>
      </c>
      <c r="S106" s="18">
        <f t="shared" ref="S106:S110" si="270">+R106*0.2</f>
        <v>4129.7660000000005</v>
      </c>
      <c r="T106" s="18">
        <f t="shared" ref="T106:T110" si="271">+S106+R106</f>
        <v>24778.596000000001</v>
      </c>
      <c r="U106" s="8">
        <f t="shared" ref="U106:U110" si="272">+R106/$E106</f>
        <v>2064.8830000000003</v>
      </c>
      <c r="V106" s="18">
        <f t="shared" ref="V106:V110" si="273">+T106/$E106</f>
        <v>2477.8596000000002</v>
      </c>
      <c r="W106" s="9"/>
      <c r="X106" s="18">
        <f t="shared" ref="X106:X110" si="274">+W106*0.2</f>
        <v>0</v>
      </c>
      <c r="Y106" s="18">
        <f t="shared" ref="Y106:Y110" si="275">+X106+W106</f>
        <v>0</v>
      </c>
      <c r="Z106" s="8">
        <f t="shared" ref="Z106:Z110" si="276">+W106/$E106</f>
        <v>0</v>
      </c>
      <c r="AA106" s="18">
        <f t="shared" ref="AA106:AA110" si="277">+Y106/$E106</f>
        <v>0</v>
      </c>
      <c r="AB106" s="9"/>
      <c r="AC106" s="18">
        <f t="shared" ref="AC106:AC110" si="278">+AB106*0.2</f>
        <v>0</v>
      </c>
      <c r="AD106" s="18">
        <f t="shared" ref="AD106:AD110" si="279">+AC106+AB106</f>
        <v>0</v>
      </c>
      <c r="AE106" s="8">
        <f t="shared" ref="AE106:AE110" si="280">+AB106/$E106</f>
        <v>0</v>
      </c>
      <c r="AF106" s="18">
        <f t="shared" ref="AF106:AF110" si="281">+AD106/$E106</f>
        <v>0</v>
      </c>
      <c r="AG106" s="9"/>
      <c r="AH106" s="18">
        <f t="shared" ref="AH106:AH110" si="282">+AG106*0.2</f>
        <v>0</v>
      </c>
      <c r="AI106" s="18">
        <f t="shared" ref="AI106:AI110" si="283">+AH106+AG106</f>
        <v>0</v>
      </c>
      <c r="AJ106" s="8">
        <f t="shared" ref="AJ106:AJ110" si="284">+AG106/$E106</f>
        <v>0</v>
      </c>
      <c r="AK106" s="18">
        <f t="shared" ref="AK106:AK110" si="285">+AI106/$E106</f>
        <v>0</v>
      </c>
      <c r="AL106" s="9"/>
      <c r="AM106" s="18">
        <f t="shared" ref="AM106:AM110" si="286">+AL106*0.2</f>
        <v>0</v>
      </c>
      <c r="AN106" s="18">
        <f t="shared" ref="AN106:AN110" si="287">+AM106+AL106</f>
        <v>0</v>
      </c>
      <c r="AO106" s="8">
        <f t="shared" ref="AO106:AO110" si="288">+AL106/$E106</f>
        <v>0</v>
      </c>
      <c r="AP106" s="18">
        <f t="shared" ref="AP106:AP110" si="289">+AN106/$E106</f>
        <v>0</v>
      </c>
    </row>
    <row r="107" spans="1:42" s="11" customFormat="1" x14ac:dyDescent="0.25">
      <c r="A107" s="13">
        <v>92</v>
      </c>
      <c r="B107" s="13">
        <v>33691176</v>
      </c>
      <c r="C107" s="12" t="s">
        <v>103</v>
      </c>
      <c r="D107" s="13" t="s">
        <v>3</v>
      </c>
      <c r="E107" s="9">
        <v>70</v>
      </c>
      <c r="F107" s="19">
        <v>396.52</v>
      </c>
      <c r="G107" s="18">
        <f t="shared" si="261"/>
        <v>27756.399999999998</v>
      </c>
      <c r="H107" s="9"/>
      <c r="I107" s="18">
        <f t="shared" si="262"/>
        <v>0</v>
      </c>
      <c r="J107" s="18">
        <f t="shared" si="263"/>
        <v>0</v>
      </c>
      <c r="K107" s="8">
        <f t="shared" si="264"/>
        <v>0</v>
      </c>
      <c r="L107" s="18">
        <f t="shared" si="265"/>
        <v>0</v>
      </c>
      <c r="M107" s="9"/>
      <c r="N107" s="18">
        <f t="shared" si="266"/>
        <v>0</v>
      </c>
      <c r="O107" s="18">
        <f t="shared" si="267"/>
        <v>0</v>
      </c>
      <c r="P107" s="8">
        <f t="shared" si="268"/>
        <v>0</v>
      </c>
      <c r="Q107" s="18">
        <f t="shared" si="269"/>
        <v>0</v>
      </c>
      <c r="R107" s="9">
        <v>22586.67</v>
      </c>
      <c r="S107" s="18">
        <f t="shared" si="270"/>
        <v>4517.3339999999998</v>
      </c>
      <c r="T107" s="18">
        <f t="shared" si="271"/>
        <v>27104.003999999997</v>
      </c>
      <c r="U107" s="8">
        <f t="shared" si="272"/>
        <v>322.66671428571425</v>
      </c>
      <c r="V107" s="18">
        <f t="shared" si="273"/>
        <v>387.20005714285708</v>
      </c>
      <c r="W107" s="9"/>
      <c r="X107" s="18">
        <f t="shared" si="274"/>
        <v>0</v>
      </c>
      <c r="Y107" s="18">
        <f t="shared" si="275"/>
        <v>0</v>
      </c>
      <c r="Z107" s="8">
        <f t="shared" si="276"/>
        <v>0</v>
      </c>
      <c r="AA107" s="18">
        <f t="shared" si="277"/>
        <v>0</v>
      </c>
      <c r="AB107" s="9"/>
      <c r="AC107" s="18">
        <f t="shared" si="278"/>
        <v>0</v>
      </c>
      <c r="AD107" s="18">
        <f t="shared" si="279"/>
        <v>0</v>
      </c>
      <c r="AE107" s="8">
        <f t="shared" si="280"/>
        <v>0</v>
      </c>
      <c r="AF107" s="18">
        <f t="shared" si="281"/>
        <v>0</v>
      </c>
      <c r="AG107" s="9"/>
      <c r="AH107" s="18">
        <f t="shared" si="282"/>
        <v>0</v>
      </c>
      <c r="AI107" s="18">
        <f t="shared" si="283"/>
        <v>0</v>
      </c>
      <c r="AJ107" s="8">
        <f t="shared" si="284"/>
        <v>0</v>
      </c>
      <c r="AK107" s="18">
        <f t="shared" si="285"/>
        <v>0</v>
      </c>
      <c r="AL107" s="9"/>
      <c r="AM107" s="18">
        <f t="shared" si="286"/>
        <v>0</v>
      </c>
      <c r="AN107" s="18">
        <f t="shared" si="287"/>
        <v>0</v>
      </c>
      <c r="AO107" s="8">
        <f t="shared" si="288"/>
        <v>0</v>
      </c>
      <c r="AP107" s="18">
        <f t="shared" si="289"/>
        <v>0</v>
      </c>
    </row>
    <row r="108" spans="1:42" s="11" customFormat="1" x14ac:dyDescent="0.25">
      <c r="A108" s="13">
        <v>93</v>
      </c>
      <c r="B108" s="13">
        <v>33691176</v>
      </c>
      <c r="C108" s="12" t="s">
        <v>104</v>
      </c>
      <c r="D108" s="13" t="s">
        <v>3</v>
      </c>
      <c r="E108" s="9">
        <v>50</v>
      </c>
      <c r="F108" s="19">
        <v>228</v>
      </c>
      <c r="G108" s="18">
        <f t="shared" si="261"/>
        <v>11400</v>
      </c>
      <c r="H108" s="9"/>
      <c r="I108" s="18">
        <f t="shared" si="262"/>
        <v>0</v>
      </c>
      <c r="J108" s="18">
        <f t="shared" si="263"/>
        <v>0</v>
      </c>
      <c r="K108" s="8">
        <f t="shared" si="264"/>
        <v>0</v>
      </c>
      <c r="L108" s="18">
        <f t="shared" si="265"/>
        <v>0</v>
      </c>
      <c r="M108" s="9">
        <v>41625</v>
      </c>
      <c r="N108" s="18">
        <f t="shared" si="266"/>
        <v>8325</v>
      </c>
      <c r="O108" s="18">
        <f t="shared" si="267"/>
        <v>49950</v>
      </c>
      <c r="P108" s="8">
        <f t="shared" si="268"/>
        <v>832.5</v>
      </c>
      <c r="Q108" s="18">
        <f t="shared" si="269"/>
        <v>999</v>
      </c>
      <c r="R108" s="9">
        <v>11033.33</v>
      </c>
      <c r="S108" s="18">
        <f t="shared" si="270"/>
        <v>2206.6660000000002</v>
      </c>
      <c r="T108" s="18">
        <f t="shared" si="271"/>
        <v>13239.995999999999</v>
      </c>
      <c r="U108" s="8">
        <f t="shared" si="272"/>
        <v>220.66659999999999</v>
      </c>
      <c r="V108" s="18">
        <f t="shared" si="273"/>
        <v>264.79991999999999</v>
      </c>
      <c r="W108" s="9"/>
      <c r="X108" s="18">
        <f t="shared" si="274"/>
        <v>0</v>
      </c>
      <c r="Y108" s="18">
        <f t="shared" si="275"/>
        <v>0</v>
      </c>
      <c r="Z108" s="8">
        <f t="shared" si="276"/>
        <v>0</v>
      </c>
      <c r="AA108" s="18">
        <f t="shared" si="277"/>
        <v>0</v>
      </c>
      <c r="AB108" s="9"/>
      <c r="AC108" s="18">
        <f t="shared" si="278"/>
        <v>0</v>
      </c>
      <c r="AD108" s="18">
        <f t="shared" si="279"/>
        <v>0</v>
      </c>
      <c r="AE108" s="8">
        <f t="shared" si="280"/>
        <v>0</v>
      </c>
      <c r="AF108" s="18">
        <f t="shared" si="281"/>
        <v>0</v>
      </c>
      <c r="AG108" s="9"/>
      <c r="AH108" s="18">
        <f t="shared" si="282"/>
        <v>0</v>
      </c>
      <c r="AI108" s="18">
        <f t="shared" si="283"/>
        <v>0</v>
      </c>
      <c r="AJ108" s="8">
        <f t="shared" si="284"/>
        <v>0</v>
      </c>
      <c r="AK108" s="18">
        <f t="shared" si="285"/>
        <v>0</v>
      </c>
      <c r="AL108" s="9"/>
      <c r="AM108" s="18">
        <f t="shared" si="286"/>
        <v>0</v>
      </c>
      <c r="AN108" s="18">
        <f t="shared" si="287"/>
        <v>0</v>
      </c>
      <c r="AO108" s="8">
        <f t="shared" si="288"/>
        <v>0</v>
      </c>
      <c r="AP108" s="18">
        <f t="shared" si="289"/>
        <v>0</v>
      </c>
    </row>
    <row r="109" spans="1:42" s="11" customFormat="1" x14ac:dyDescent="0.25">
      <c r="A109" s="13">
        <v>94</v>
      </c>
      <c r="B109" s="13">
        <v>33691176</v>
      </c>
      <c r="C109" s="12" t="s">
        <v>105</v>
      </c>
      <c r="D109" s="13" t="s">
        <v>3</v>
      </c>
      <c r="E109" s="9">
        <v>50</v>
      </c>
      <c r="F109" s="19">
        <v>186.62</v>
      </c>
      <c r="G109" s="18">
        <f t="shared" si="261"/>
        <v>9331</v>
      </c>
      <c r="H109" s="9"/>
      <c r="I109" s="18">
        <f t="shared" si="262"/>
        <v>0</v>
      </c>
      <c r="J109" s="18">
        <f t="shared" si="263"/>
        <v>0</v>
      </c>
      <c r="K109" s="8">
        <f t="shared" si="264"/>
        <v>0</v>
      </c>
      <c r="L109" s="18">
        <f t="shared" si="265"/>
        <v>0</v>
      </c>
      <c r="M109" s="9"/>
      <c r="N109" s="18">
        <f t="shared" si="266"/>
        <v>0</v>
      </c>
      <c r="O109" s="18">
        <f t="shared" si="267"/>
        <v>0</v>
      </c>
      <c r="P109" s="8">
        <f t="shared" si="268"/>
        <v>0</v>
      </c>
      <c r="Q109" s="18">
        <f t="shared" si="269"/>
        <v>0</v>
      </c>
      <c r="R109" s="9"/>
      <c r="S109" s="18">
        <f t="shared" si="270"/>
        <v>0</v>
      </c>
      <c r="T109" s="18">
        <f t="shared" si="271"/>
        <v>0</v>
      </c>
      <c r="U109" s="8">
        <f t="shared" si="272"/>
        <v>0</v>
      </c>
      <c r="V109" s="18">
        <f t="shared" si="273"/>
        <v>0</v>
      </c>
      <c r="W109" s="9"/>
      <c r="X109" s="18">
        <f t="shared" si="274"/>
        <v>0</v>
      </c>
      <c r="Y109" s="18">
        <f t="shared" si="275"/>
        <v>0</v>
      </c>
      <c r="Z109" s="8">
        <f t="shared" si="276"/>
        <v>0</v>
      </c>
      <c r="AA109" s="18">
        <f t="shared" si="277"/>
        <v>0</v>
      </c>
      <c r="AB109" s="9"/>
      <c r="AC109" s="18">
        <f t="shared" si="278"/>
        <v>0</v>
      </c>
      <c r="AD109" s="18">
        <f t="shared" si="279"/>
        <v>0</v>
      </c>
      <c r="AE109" s="8">
        <f t="shared" si="280"/>
        <v>0</v>
      </c>
      <c r="AF109" s="18">
        <f t="shared" si="281"/>
        <v>0</v>
      </c>
      <c r="AG109" s="9"/>
      <c r="AH109" s="18">
        <f t="shared" si="282"/>
        <v>0</v>
      </c>
      <c r="AI109" s="18">
        <f t="shared" si="283"/>
        <v>0</v>
      </c>
      <c r="AJ109" s="8">
        <f t="shared" si="284"/>
        <v>0</v>
      </c>
      <c r="AK109" s="18">
        <f t="shared" si="285"/>
        <v>0</v>
      </c>
      <c r="AL109" s="9"/>
      <c r="AM109" s="18">
        <f t="shared" si="286"/>
        <v>0</v>
      </c>
      <c r="AN109" s="18">
        <f t="shared" si="287"/>
        <v>0</v>
      </c>
      <c r="AO109" s="8">
        <f t="shared" si="288"/>
        <v>0</v>
      </c>
      <c r="AP109" s="18">
        <f t="shared" si="289"/>
        <v>0</v>
      </c>
    </row>
    <row r="110" spans="1:42" s="11" customFormat="1" x14ac:dyDescent="0.25">
      <c r="A110" s="13">
        <v>95</v>
      </c>
      <c r="B110" s="13">
        <v>33611360</v>
      </c>
      <c r="C110" s="12" t="s">
        <v>106</v>
      </c>
      <c r="D110" s="13" t="s">
        <v>3</v>
      </c>
      <c r="E110" s="9">
        <v>20</v>
      </c>
      <c r="F110" s="19">
        <v>409</v>
      </c>
      <c r="G110" s="18">
        <f t="shared" si="261"/>
        <v>8180</v>
      </c>
      <c r="H110" s="9"/>
      <c r="I110" s="18">
        <f t="shared" si="262"/>
        <v>0</v>
      </c>
      <c r="J110" s="18">
        <f t="shared" si="263"/>
        <v>0</v>
      </c>
      <c r="K110" s="8">
        <f t="shared" si="264"/>
        <v>0</v>
      </c>
      <c r="L110" s="18">
        <f t="shared" si="265"/>
        <v>0</v>
      </c>
      <c r="M110" s="9"/>
      <c r="N110" s="18">
        <f t="shared" si="266"/>
        <v>0</v>
      </c>
      <c r="O110" s="18">
        <f t="shared" si="267"/>
        <v>0</v>
      </c>
      <c r="P110" s="8">
        <f t="shared" si="268"/>
        <v>0</v>
      </c>
      <c r="Q110" s="18">
        <f t="shared" si="269"/>
        <v>0</v>
      </c>
      <c r="R110" s="9"/>
      <c r="S110" s="18">
        <f t="shared" si="270"/>
        <v>0</v>
      </c>
      <c r="T110" s="18">
        <f t="shared" si="271"/>
        <v>0</v>
      </c>
      <c r="U110" s="8">
        <f t="shared" si="272"/>
        <v>0</v>
      </c>
      <c r="V110" s="18">
        <f t="shared" si="273"/>
        <v>0</v>
      </c>
      <c r="W110" s="9"/>
      <c r="X110" s="18">
        <f t="shared" si="274"/>
        <v>0</v>
      </c>
      <c r="Y110" s="18">
        <f t="shared" si="275"/>
        <v>0</v>
      </c>
      <c r="Z110" s="8">
        <f t="shared" si="276"/>
        <v>0</v>
      </c>
      <c r="AA110" s="18">
        <f t="shared" si="277"/>
        <v>0</v>
      </c>
      <c r="AB110" s="9"/>
      <c r="AC110" s="18">
        <f t="shared" si="278"/>
        <v>0</v>
      </c>
      <c r="AD110" s="18">
        <f t="shared" si="279"/>
        <v>0</v>
      </c>
      <c r="AE110" s="8">
        <f t="shared" si="280"/>
        <v>0</v>
      </c>
      <c r="AF110" s="18">
        <f t="shared" si="281"/>
        <v>0</v>
      </c>
      <c r="AG110" s="9"/>
      <c r="AH110" s="18">
        <f t="shared" si="282"/>
        <v>0</v>
      </c>
      <c r="AI110" s="18">
        <f t="shared" si="283"/>
        <v>0</v>
      </c>
      <c r="AJ110" s="8">
        <f t="shared" si="284"/>
        <v>0</v>
      </c>
      <c r="AK110" s="18">
        <f t="shared" si="285"/>
        <v>0</v>
      </c>
      <c r="AL110" s="9"/>
      <c r="AM110" s="18">
        <f t="shared" si="286"/>
        <v>0</v>
      </c>
      <c r="AN110" s="18">
        <f t="shared" si="287"/>
        <v>0</v>
      </c>
      <c r="AO110" s="8">
        <f t="shared" si="288"/>
        <v>0</v>
      </c>
      <c r="AP110" s="18">
        <f t="shared" si="289"/>
        <v>0</v>
      </c>
    </row>
  </sheetData>
  <mergeCells count="8">
    <mergeCell ref="A4:G4"/>
    <mergeCell ref="AL4:AP4"/>
    <mergeCell ref="H4:L4"/>
    <mergeCell ref="M4:Q4"/>
    <mergeCell ref="R4:V4"/>
    <mergeCell ref="W4:AA4"/>
    <mergeCell ref="AB4:AF4"/>
    <mergeCell ref="AG4:AK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2020-12-24T08:42:03Z</dcterms:modified>
</cp:coreProperties>
</file>